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angti\Desktop\RAN4 83 Hangzhou\meeting docs\"/>
    </mc:Choice>
  </mc:AlternateContent>
  <bookViews>
    <workbookView xWindow="0" yWindow="0" windowWidth="19200" windowHeight="7340" tabRatio="784"/>
  </bookViews>
  <sheets>
    <sheet name="Coversheet" sheetId="64" r:id="rId1"/>
    <sheet name="NPDSCH Rep1 HARQ1" sheetId="83" r:id="rId2"/>
    <sheet name="NPDSCH Rep1 HARQ2" sheetId="84" r:id="rId3"/>
  </sheets>
  <calcPr calcId="152511"/>
</workbook>
</file>

<file path=xl/calcChain.xml><?xml version="1.0" encoding="utf-8"?>
<calcChain xmlns="http://schemas.openxmlformats.org/spreadsheetml/2006/main">
  <c r="A1" i="84" l="1"/>
  <c r="A1" i="83"/>
  <c r="P67" i="84"/>
  <c r="O67" i="84"/>
  <c r="N67" i="84"/>
  <c r="M67" i="84"/>
  <c r="L67" i="84"/>
  <c r="K67" i="84"/>
  <c r="J67" i="84"/>
  <c r="I67" i="84"/>
  <c r="H67" i="84"/>
  <c r="G67" i="84"/>
  <c r="F67" i="84"/>
  <c r="E67" i="84"/>
  <c r="D67" i="84"/>
  <c r="C67" i="84"/>
  <c r="F13" i="64" s="1"/>
  <c r="B67" i="84"/>
  <c r="N2" i="84"/>
  <c r="P67" i="83"/>
  <c r="O67" i="83"/>
  <c r="N67" i="83"/>
  <c r="M67" i="83"/>
  <c r="L67" i="83"/>
  <c r="K67" i="83"/>
  <c r="J67" i="83"/>
  <c r="I67" i="83"/>
  <c r="H67" i="83"/>
  <c r="G67" i="83"/>
  <c r="F67" i="83"/>
  <c r="E67" i="83"/>
  <c r="D67" i="83"/>
  <c r="C67" i="83"/>
  <c r="F12" i="64" s="1"/>
  <c r="B67" i="83"/>
  <c r="N2" i="83"/>
  <c r="B4" i="84" l="1"/>
  <c r="B4" i="83"/>
  <c r="G13" i="64"/>
  <c r="W13" i="64" s="1"/>
  <c r="G12" i="64"/>
  <c r="W12" i="64" s="1"/>
  <c r="D4" i="83"/>
  <c r="D4" i="84"/>
  <c r="C4" i="83"/>
  <c r="C4" i="84"/>
  <c r="X13" i="64" l="1"/>
  <c r="Y13" i="64"/>
  <c r="Y12" i="64"/>
  <c r="X12" i="64"/>
</calcChain>
</file>

<file path=xl/sharedStrings.xml><?xml version="1.0" encoding="utf-8"?>
<sst xmlns="http://schemas.openxmlformats.org/spreadsheetml/2006/main" count="86" uniqueCount="51">
  <si>
    <t>Ericsson</t>
  </si>
  <si>
    <t>SNR [dB]</t>
  </si>
  <si>
    <t>AVE</t>
  </si>
  <si>
    <t>STD</t>
  </si>
  <si>
    <t>SPAN</t>
  </si>
  <si>
    <t>Huawei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</si>
  <si>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</si>
  <si>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</si>
  <si>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</si>
  <si>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</si>
  <si>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</si>
  <si>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</si>
  <si>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</si>
  <si>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</si>
  <si>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</si>
  <si>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</si>
  <si>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</si>
  <si>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TP</t>
  </si>
  <si>
    <t>Scenario</t>
  </si>
  <si>
    <t>Description</t>
  </si>
  <si>
    <t>Test
point</t>
  </si>
  <si>
    <t>Margin</t>
  </si>
  <si>
    <t>Ref. SNR</t>
  </si>
  <si>
    <t>Metric</t>
  </si>
  <si>
    <t>Fraction of NPDSCH maximum throughput</t>
  </si>
  <si>
    <t>Huawei</t>
    <phoneticPr fontId="0" type="noConversion"/>
  </si>
  <si>
    <t>ZTE</t>
    <phoneticPr fontId="0" type="noConversion"/>
  </si>
  <si>
    <t>Qualcomm</t>
    <phoneticPr fontId="0" type="noConversion"/>
  </si>
  <si>
    <t>Nokia</t>
    <phoneticPr fontId="0" type="noConversion"/>
  </si>
  <si>
    <t>Intel</t>
    <phoneticPr fontId="0" type="noConversion"/>
  </si>
  <si>
    <t>CMCC</t>
    <phoneticPr fontId="0" type="noConversion"/>
  </si>
  <si>
    <t>Company1</t>
    <phoneticPr fontId="0" type="noConversion"/>
  </si>
  <si>
    <t>Max TP</t>
    <phoneticPr fontId="1" type="noConversion"/>
  </si>
  <si>
    <t>70% TP</t>
    <phoneticPr fontId="42" type="noConversion"/>
  </si>
  <si>
    <t>bps</t>
    <phoneticPr fontId="1" type="noConversion"/>
  </si>
  <si>
    <t>NPDSCH Case 1 HARQ 1 Standalone Non-anchor (9,5) TBS=936bits repetition =1 EPA5 2x1</t>
    <phoneticPr fontId="1" type="noConversion"/>
  </si>
  <si>
    <t>NPDSCH Case 2 HARQ 2 Standalone Non-anchor (9,5) TBS=936bits repetition =1 EPA5 2x1</t>
    <phoneticPr fontId="1" type="noConversion"/>
  </si>
  <si>
    <t>R4-1705526</t>
    <phoneticPr fontId="1" type="noConversion"/>
  </si>
  <si>
    <t>Huawei, HiSilicon</t>
    <phoneticPr fontId="1" type="noConversion"/>
  </si>
  <si>
    <t>Summary of simulation results for NB-IoT enh UE demodulation requirement</t>
    <phoneticPr fontId="1" type="noConversion"/>
  </si>
  <si>
    <t>3GPP TSG-RAN WG4 meeting #83</t>
    <phoneticPr fontId="1" type="noConversion"/>
  </si>
  <si>
    <t>Tdoc number:</t>
    <phoneticPr fontId="1" type="noConversion"/>
  </si>
  <si>
    <t>Agenda item:</t>
    <phoneticPr fontId="1" type="noConversion"/>
  </si>
  <si>
    <t>7.17.6</t>
    <phoneticPr fontId="1" type="noConversion"/>
  </si>
  <si>
    <t>Source:</t>
    <phoneticPr fontId="1" type="noConversion"/>
  </si>
  <si>
    <t>Title:</t>
    <phoneticPr fontId="1" type="noConversion"/>
  </si>
  <si>
    <t>Abstract:</t>
    <phoneticPr fontId="1" type="noConversion"/>
  </si>
  <si>
    <t>This sheet summarizes the NB-IoT enh UE demodulation simulation results for both 1 HARQ and 2 HARQ processes with larger TBS 936bits</t>
    <phoneticPr fontId="1" type="noConversion"/>
  </si>
  <si>
    <t>Hangzhou, China, 15 - 19 May, 2017</t>
    <phoneticPr fontId="1" type="noConversion"/>
  </si>
  <si>
    <t>Intel</t>
    <phoneticPr fontId="1" type="noConversion"/>
  </si>
  <si>
    <t>Company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</si>
</sst>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_ "/>
    <numFmt numFmtId="166" formatCode="0.00_ "/>
  </numFmts>
  <fonts count="4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宋体"/>
      <family val="3"/>
      <charset val="134"/>
    </font>
    <font>
      <b/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6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</cellStyleXfs>
  <cellXfs count="60">
    <xf numFmtId="0" fontId="0" fillId="0" borderId="0" xfId="0"/>
    <xf numFmtId="0" fontId="0" fillId="0" borderId="0" xfId="0" applyAlignment="1">
      <alignment wrapText="1"/>
    </xf>
    <xf numFmtId="0" fontId="39" fillId="0" borderId="0" xfId="90">
      <alignment vertical="center"/>
    </xf>
    <xf numFmtId="0" fontId="0" fillId="0" borderId="0" xfId="0" applyAlignment="1"/>
    <xf numFmtId="164" fontId="40" fillId="0" borderId="23" xfId="2" applyNumberFormat="1" applyFont="1" applyFill="1" applyBorder="1" applyAlignment="1">
      <alignment horizontal="center" vertical="center"/>
    </xf>
    <xf numFmtId="164" fontId="40" fillId="0" borderId="22" xfId="2" applyNumberFormat="1" applyFont="1" applyFill="1" applyBorder="1" applyAlignment="1">
      <alignment vertical="center"/>
    </xf>
    <xf numFmtId="164" fontId="40" fillId="0" borderId="21" xfId="2" applyNumberFormat="1" applyFont="1" applyFill="1" applyBorder="1" applyAlignment="1">
      <alignment vertical="center"/>
    </xf>
    <xf numFmtId="9" fontId="40" fillId="0" borderId="13" xfId="2" applyNumberFormat="1" applyFont="1" applyFill="1" applyBorder="1" applyAlignment="1">
      <alignment horizontal="right" vertical="center"/>
    </xf>
    <xf numFmtId="10" fontId="40" fillId="0" borderId="13" xfId="2" applyNumberFormat="1" applyFont="1" applyFill="1" applyBorder="1" applyAlignment="1">
      <alignment vertical="center"/>
    </xf>
    <xf numFmtId="49" fontId="40" fillId="0" borderId="13" xfId="2" applyNumberFormat="1" applyFont="1" applyFill="1" applyBorder="1" applyAlignment="1">
      <alignment horizontal="center" vertical="center"/>
    </xf>
    <xf numFmtId="164" fontId="40" fillId="0" borderId="18" xfId="2" applyNumberFormat="1" applyFont="1" applyFill="1" applyBorder="1" applyAlignment="1">
      <alignment vertical="center"/>
    </xf>
    <xf numFmtId="164" fontId="41" fillId="0" borderId="20" xfId="2" applyNumberFormat="1" applyFont="1" applyFill="1" applyBorder="1" applyAlignment="1">
      <alignment horizontal="center" vertical="center"/>
    </xf>
    <xf numFmtId="164" fontId="40" fillId="0" borderId="19" xfId="2" applyNumberFormat="1" applyFont="1" applyFill="1" applyBorder="1" applyAlignment="1">
      <alignment horizontal="center" vertical="center"/>
    </xf>
    <xf numFmtId="164" fontId="40" fillId="0" borderId="0" xfId="2" applyNumberFormat="1" applyFont="1" applyFill="1" applyBorder="1" applyAlignment="1">
      <alignment vertical="center"/>
    </xf>
    <xf numFmtId="164" fontId="40" fillId="0" borderId="14" xfId="2" applyNumberFormat="1" applyFont="1" applyFill="1" applyBorder="1" applyAlignment="1">
      <alignment horizontal="center" vertical="center"/>
    </xf>
    <xf numFmtId="164" fontId="40" fillId="0" borderId="11" xfId="2" applyNumberFormat="1" applyFont="1" applyFill="1" applyBorder="1" applyAlignment="1">
      <alignment horizontal="center" vertical="center"/>
    </xf>
    <xf numFmtId="9" fontId="40" fillId="0" borderId="12" xfId="2" applyNumberFormat="1" applyFont="1" applyFill="1" applyBorder="1" applyAlignment="1">
      <alignment horizontal="right" vertical="center"/>
    </xf>
    <xf numFmtId="10" fontId="40" fillId="0" borderId="12" xfId="2" applyNumberFormat="1" applyFont="1" applyFill="1" applyBorder="1" applyAlignment="1">
      <alignment vertical="center"/>
    </xf>
    <xf numFmtId="49" fontId="40" fillId="0" borderId="12" xfId="2" applyNumberFormat="1" applyFont="1" applyFill="1" applyBorder="1" applyAlignment="1">
      <alignment horizontal="center" vertical="center"/>
    </xf>
    <xf numFmtId="164" fontId="3" fillId="0" borderId="0" xfId="40" applyNumberFormat="1"/>
    <xf numFmtId="164" fontId="3" fillId="0" borderId="0" xfId="40" applyNumberFormat="1" applyFont="1"/>
    <xf numFmtId="0" fontId="3" fillId="0" borderId="0" xfId="2"/>
    <xf numFmtId="1" fontId="3" fillId="0" borderId="0" xfId="2" applyNumberFormat="1"/>
    <xf numFmtId="165" fontId="3" fillId="0" borderId="0" xfId="39" applyNumberFormat="1"/>
    <xf numFmtId="9" fontId="4" fillId="0" borderId="0" xfId="39" applyNumberFormat="1" applyFont="1"/>
    <xf numFmtId="164" fontId="3" fillId="0" borderId="0" xfId="39" applyNumberFormat="1"/>
    <xf numFmtId="0" fontId="3" fillId="0" borderId="0" xfId="39" applyFont="1" applyAlignment="1">
      <alignment horizontal="right" textRotation="90"/>
    </xf>
    <xf numFmtId="0" fontId="3" fillId="0" borderId="0" xfId="2" applyAlignment="1">
      <alignment textRotation="90"/>
    </xf>
    <xf numFmtId="0" fontId="3" fillId="0" borderId="0" xfId="39" applyFont="1" applyAlignment="1">
      <alignment textRotation="90"/>
    </xf>
    <xf numFmtId="0" fontId="3" fillId="0" borderId="0" xfId="39" applyFont="1" applyAlignment="1">
      <alignment horizontal="right"/>
    </xf>
    <xf numFmtId="2" fontId="3" fillId="0" borderId="0" xfId="39" applyNumberFormat="1" applyFont="1" applyAlignment="1">
      <alignment horizontal="right"/>
    </xf>
    <xf numFmtId="9" fontId="3" fillId="0" borderId="0" xfId="39" applyNumberFormat="1" applyFont="1" applyAlignment="1">
      <alignment horizontal="right"/>
    </xf>
    <xf numFmtId="9" fontId="3" fillId="0" borderId="0" xfId="2" applyNumberFormat="1" applyFont="1" applyAlignment="1">
      <alignment horizontal="right"/>
    </xf>
    <xf numFmtId="164" fontId="3" fillId="0" borderId="0" xfId="39" applyNumberFormat="1" applyFont="1" applyBorder="1"/>
    <xf numFmtId="11" fontId="3" fillId="0" borderId="0" xfId="2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4" fillId="0" borderId="0" xfId="40" applyFont="1"/>
    <xf numFmtId="165" fontId="3" fillId="0" borderId="0" xfId="40" applyNumberFormat="1" applyFont="1"/>
    <xf numFmtId="0" fontId="3" fillId="0" borderId="0" xfId="40" applyFont="1"/>
    <xf numFmtId="0" fontId="4" fillId="0" borderId="0" xfId="39" applyFont="1"/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4" xfId="41" applyFont="1" applyBorder="1" applyAlignment="1">
      <alignment horizontal="center" textRotation="90"/>
    </xf>
    <xf numFmtId="0" fontId="3" fillId="0" borderId="15" xfId="41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16" xfId="2" applyNumberFormat="1" applyFont="1" applyFill="1" applyBorder="1" applyAlignment="1">
      <alignment horizontal="center" textRotation="90"/>
    </xf>
    <xf numFmtId="10" fontId="4" fillId="25" borderId="17" xfId="2" applyNumberFormat="1" applyFont="1" applyFill="1" applyBorder="1" applyAlignment="1">
      <alignment horizontal="center" textRotation="90"/>
    </xf>
    <xf numFmtId="164" fontId="40" fillId="0" borderId="10" xfId="2" applyNumberFormat="1" applyFont="1" applyFill="1" applyBorder="1" applyAlignment="1">
      <alignment horizontal="center" vertical="center"/>
    </xf>
    <xf numFmtId="164" fontId="40" fillId="0" borderId="24" xfId="2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vertical="center"/>
    </xf>
    <xf numFmtId="10" fontId="4" fillId="0" borderId="0" xfId="39" applyNumberFormat="1" applyFont="1"/>
    <xf numFmtId="166" fontId="3" fillId="24" borderId="0" xfId="2" applyNumberFormat="1" applyFill="1"/>
    <xf numFmtId="164" fontId="41" fillId="0" borderId="25" xfId="2" applyNumberFormat="1" applyFont="1" applyFill="1" applyBorder="1" applyAlignment="1">
      <alignment horizontal="center" vertical="center"/>
    </xf>
    <xf numFmtId="0" fontId="3" fillId="0" borderId="0" xfId="39" applyFont="1" applyAlignment="1">
      <alignment horizontal="right" textRotation="90"/>
    </xf>
    <xf numFmtId="0" fontId="43" fillId="0" borderId="0" xfId="0" applyFont="1" applyAlignment="1"/>
  </cellXfs>
  <cellStyles count="96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Normal 2" xfId="91"/>
    <cellStyle name="Normal 3" xfId="92"/>
    <cellStyle name="Normal 3 2" xfId="95"/>
    <cellStyle name="Normal_Chan_est_experiments_Cases 46.1 - 46.5" xfId="39"/>
    <cellStyle name="Normal_Chan_est_experiments_Combined_UE_demod_results_RAN4#47" xfId="40"/>
    <cellStyle name="Normal_Chan_est_experiments_Combined_UE_demod_results_RAN4#47.v5" xfId="41"/>
    <cellStyle name="アクセント 1" xfId="42"/>
    <cellStyle name="アクセント 2" xfId="43"/>
    <cellStyle name="アクセント 3" xfId="44"/>
    <cellStyle name="アクセント 4" xfId="45"/>
    <cellStyle name="アクセント 5" xfId="46"/>
    <cellStyle name="アクセント 6" xfId="47"/>
    <cellStyle name="タイトル" xfId="48"/>
    <cellStyle name="チェック セル" xfId="49"/>
    <cellStyle name="どちらでもない" xfId="50"/>
    <cellStyle name="メモ" xfId="51"/>
    <cellStyle name="リンク セル" xfId="52"/>
    <cellStyle name="표준_(20081216) PHICH_alignment_results" xfId="77"/>
    <cellStyle name="入力" xfId="84"/>
    <cellStyle name="出力" xfId="60"/>
    <cellStyle name="好 2" xfId="62"/>
    <cellStyle name="差 2" xfId="59"/>
    <cellStyle name="常规 2" xfId="1"/>
    <cellStyle name="常规 2 2" xfId="93"/>
    <cellStyle name="常规 3" xfId="2"/>
    <cellStyle name="常规 4" xfId="90"/>
    <cellStyle name="常规 4 2" xfId="94"/>
    <cellStyle name="强调文字颜色 1 2" xfId="78"/>
    <cellStyle name="强调文字颜色 2 2" xfId="79"/>
    <cellStyle name="强调文字颜色 3 2" xfId="80"/>
    <cellStyle name="强调文字颜色 4 2" xfId="81"/>
    <cellStyle name="强调文字颜色 5 2" xfId="82"/>
    <cellStyle name="强调文字颜色 6 2" xfId="83"/>
    <cellStyle name="悪い" xfId="61"/>
    <cellStyle name="标题 1 2" xfId="54"/>
    <cellStyle name="标题 2 2" xfId="55"/>
    <cellStyle name="标题 3 2" xfId="56"/>
    <cellStyle name="标题 4 2" xfId="57"/>
    <cellStyle name="标题 5" xfId="53"/>
    <cellStyle name="检查单元格 2" xfId="67"/>
    <cellStyle name="標準_Sheet1" xfId="58"/>
    <cellStyle name="汇总 2" xfId="63"/>
    <cellStyle name="注释 2" xfId="89"/>
    <cellStyle name="良い" xfId="76"/>
    <cellStyle name="見出し 1" xfId="68"/>
    <cellStyle name="見出し 2" xfId="69"/>
    <cellStyle name="見出し 3" xfId="70"/>
    <cellStyle name="見出し 4" xfId="71"/>
    <cellStyle name="解释性文本 2" xfId="72"/>
    <cellStyle name="計算" xfId="66"/>
    <cellStyle name="説明文" xfId="88"/>
    <cellStyle name="警告文" xfId="73"/>
    <cellStyle name="警告文本 2" xfId="74"/>
    <cellStyle name="计算 2" xfId="65"/>
    <cellStyle name="输入 2" xfId="87"/>
    <cellStyle name="输出 2" xfId="86"/>
    <cellStyle name="适中 2" xfId="85"/>
    <cellStyle name="链接单元格 2" xfId="75"/>
    <cellStyle name="集計" xfId="6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Rep1 HARQ1'!$B$35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HARQ1'!$B$36:$B$66</c:f>
              <c:numCache>
                <c:formatCode>0.00_ 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4.0000000000000002E-4</c:v>
                </c:pt>
                <c:pt idx="3">
                  <c:v>2.3E-3</c:v>
                </c:pt>
                <c:pt idx="4">
                  <c:v>1.15E-2</c:v>
                </c:pt>
                <c:pt idx="5">
                  <c:v>3.0800000000000001E-2</c:v>
                </c:pt>
                <c:pt idx="6">
                  <c:v>6.7400000000000002E-2</c:v>
                </c:pt>
                <c:pt idx="7">
                  <c:v>0.11609999999999999</c:v>
                </c:pt>
                <c:pt idx="8">
                  <c:v>0.17730000000000001</c:v>
                </c:pt>
                <c:pt idx="9">
                  <c:v>0.2505</c:v>
                </c:pt>
                <c:pt idx="10">
                  <c:v>0.313</c:v>
                </c:pt>
                <c:pt idx="11">
                  <c:v>0.3821</c:v>
                </c:pt>
                <c:pt idx="12">
                  <c:v>0.44719999999999999</c:v>
                </c:pt>
                <c:pt idx="13">
                  <c:v>0.51119999999999999</c:v>
                </c:pt>
                <c:pt idx="14">
                  <c:v>0.57150000000000001</c:v>
                </c:pt>
                <c:pt idx="15">
                  <c:v>0.63109999999999999</c:v>
                </c:pt>
                <c:pt idx="16">
                  <c:v>0.68989999999999996</c:v>
                </c:pt>
                <c:pt idx="17">
                  <c:v>0.73419999999999996</c:v>
                </c:pt>
                <c:pt idx="18">
                  <c:v>0.78180000000000005</c:v>
                </c:pt>
                <c:pt idx="19">
                  <c:v>0.81930000000000003</c:v>
                </c:pt>
                <c:pt idx="20">
                  <c:v>0.84399999999999997</c:v>
                </c:pt>
                <c:pt idx="21">
                  <c:v>0.877</c:v>
                </c:pt>
                <c:pt idx="22">
                  <c:v>0.9002</c:v>
                </c:pt>
                <c:pt idx="23">
                  <c:v>0.91910000000000003</c:v>
                </c:pt>
                <c:pt idx="24">
                  <c:v>0.93679999999999997</c:v>
                </c:pt>
                <c:pt idx="25">
                  <c:v>0.94750000000000001</c:v>
                </c:pt>
                <c:pt idx="26">
                  <c:v>0.95840000000000003</c:v>
                </c:pt>
                <c:pt idx="27">
                  <c:v>0.96579999999999999</c:v>
                </c:pt>
                <c:pt idx="28">
                  <c:v>0.97350000000000003</c:v>
                </c:pt>
                <c:pt idx="29">
                  <c:v>0.9798</c:v>
                </c:pt>
                <c:pt idx="30">
                  <c:v>0.98250000000000004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35-4B82-9D1D-7B5DBB7E493A}"/>
            </c:ext>
          </c:extLst>
        </c:ser>
        <c:ser>
          <c:idx val="1"/>
          <c:order val="1"/>
          <c:tx>
            <c:strRef>
              <c:f>'NPDSCH Rep1 HARQ1'!$C$35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HARQ1'!$C$36:$C$66</c:f>
              <c:numCache>
                <c:formatCode>0.00_ </c:formatCode>
                <c:ptCount val="31"/>
                <c:pt idx="0">
                  <c:v>1.2502500500100001E-3</c:v>
                </c:pt>
                <c:pt idx="1">
                  <c:v>4.2303937520338404E-3</c:v>
                </c:pt>
                <c:pt idx="2">
                  <c:v>9.7431132762473907E-3</c:v>
                </c:pt>
                <c:pt idx="3">
                  <c:v>1.9559716599190299E-2</c:v>
                </c:pt>
                <c:pt idx="4">
                  <c:v>3.3146903381394602E-2</c:v>
                </c:pt>
                <c:pt idx="5">
                  <c:v>5.22395887968111E-2</c:v>
                </c:pt>
                <c:pt idx="6">
                  <c:v>7.6446225061584702E-2</c:v>
                </c:pt>
                <c:pt idx="7">
                  <c:v>0.10466069359260601</c:v>
                </c:pt>
                <c:pt idx="8">
                  <c:v>0.13555980403871401</c:v>
                </c:pt>
                <c:pt idx="9">
                  <c:v>0.17316404006890801</c:v>
                </c:pt>
                <c:pt idx="10">
                  <c:v>0.214546708031713</c:v>
                </c:pt>
                <c:pt idx="11">
                  <c:v>0.26083035882021399</c:v>
                </c:pt>
                <c:pt idx="12">
                  <c:v>0.30844608446084498</c:v>
                </c:pt>
                <c:pt idx="13">
                  <c:v>0.361965677221747</c:v>
                </c:pt>
                <c:pt idx="14">
                  <c:v>0.41898752895943198</c:v>
                </c:pt>
                <c:pt idx="15">
                  <c:v>0.47935941135097099</c:v>
                </c:pt>
                <c:pt idx="16">
                  <c:v>0.54191528327524097</c:v>
                </c:pt>
                <c:pt idx="17">
                  <c:v>0.600781650435674</c:v>
                </c:pt>
                <c:pt idx="18">
                  <c:v>0.65718614420494503</c:v>
                </c:pt>
                <c:pt idx="19">
                  <c:v>0.71260306242638405</c:v>
                </c:pt>
                <c:pt idx="20">
                  <c:v>0.75971703980099503</c:v>
                </c:pt>
                <c:pt idx="21">
                  <c:v>0.80447566154851402</c:v>
                </c:pt>
                <c:pt idx="22">
                  <c:v>0.84048245986579495</c:v>
                </c:pt>
                <c:pt idx="23">
                  <c:v>0.87258177981006002</c:v>
                </c:pt>
                <c:pt idx="24">
                  <c:v>0.90179380322522196</c:v>
                </c:pt>
                <c:pt idx="25">
                  <c:v>0.92504638218923896</c:v>
                </c:pt>
                <c:pt idx="26">
                  <c:v>0.94186485466213699</c:v>
                </c:pt>
                <c:pt idx="27">
                  <c:v>0.95415034864838999</c:v>
                </c:pt>
                <c:pt idx="28">
                  <c:v>0.96484789956542705</c:v>
                </c:pt>
                <c:pt idx="29">
                  <c:v>0.97217628173946902</c:v>
                </c:pt>
                <c:pt idx="30">
                  <c:v>0.97798434442270099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35-4B82-9D1D-7B5DBB7E493A}"/>
            </c:ext>
          </c:extLst>
        </c:ser>
        <c:ser>
          <c:idx val="2"/>
          <c:order val="2"/>
          <c:tx>
            <c:strRef>
              <c:f>'NPDSCH Rep1 HARQ1'!$D$35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HARQ1'!$D$36:$D$66</c:f>
              <c:numCache>
                <c:formatCode>0.00_ </c:formatCode>
                <c:ptCount val="31"/>
                <c:pt idx="13">
                  <c:v>0.40524524427887298</c:v>
                </c:pt>
                <c:pt idx="14">
                  <c:v>0.467190381390577</c:v>
                </c:pt>
                <c:pt idx="15">
                  <c:v>0.540706299521724</c:v>
                </c:pt>
                <c:pt idx="16">
                  <c:v>0.60357543750882203</c:v>
                </c:pt>
                <c:pt idx="17">
                  <c:v>0.64803267892774996</c:v>
                </c:pt>
                <c:pt idx="18">
                  <c:v>0.70989237816276296</c:v>
                </c:pt>
                <c:pt idx="19">
                  <c:v>0.75330558466522402</c:v>
                </c:pt>
                <c:pt idx="20">
                  <c:v>0.79921820047416003</c:v>
                </c:pt>
                <c:pt idx="21">
                  <c:v>0.83104392572894903</c:v>
                </c:pt>
                <c:pt idx="22">
                  <c:v>0.86294782379358304</c:v>
                </c:pt>
                <c:pt idx="23">
                  <c:v>0.89047377389710902</c:v>
                </c:pt>
                <c:pt idx="24">
                  <c:v>0.91796332354328902</c:v>
                </c:pt>
                <c:pt idx="25">
                  <c:v>0.92889748573794895</c:v>
                </c:pt>
                <c:pt idx="26">
                  <c:v>0.94616782485624396</c:v>
                </c:pt>
                <c:pt idx="27">
                  <c:v>0.95806276595255102</c:v>
                </c:pt>
                <c:pt idx="28">
                  <c:v>0.96494143305632096</c:v>
                </c:pt>
                <c:pt idx="29">
                  <c:v>0.976415565915564</c:v>
                </c:pt>
                <c:pt idx="30">
                  <c:v>0.97937360498298098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635-4B82-9D1D-7B5DBB7E493A}"/>
            </c:ext>
          </c:extLst>
        </c:ser>
        <c:ser>
          <c:idx val="3"/>
          <c:order val="3"/>
          <c:tx>
            <c:strRef>
              <c:f>'NPDSCH Rep1 HARQ1'!$E$35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HARQ1'!$E$36:$E$66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635-4B82-9D1D-7B5DBB7E493A}"/>
            </c:ext>
          </c:extLst>
        </c:ser>
        <c:ser>
          <c:idx val="4"/>
          <c:order val="4"/>
          <c:tx>
            <c:strRef>
              <c:f>'NPDSCH Rep1 HARQ1'!$F$35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HARQ1'!$F$36:$F$66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635-4B82-9D1D-7B5DBB7E493A}"/>
            </c:ext>
          </c:extLst>
        </c:ser>
        <c:ser>
          <c:idx val="5"/>
          <c:order val="5"/>
          <c:tx>
            <c:strRef>
              <c:f>'NPDSCH Rep1 HARQ1'!$G$35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HARQ1'!$G$36:$G$66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635-4B82-9D1D-7B5DBB7E493A}"/>
            </c:ext>
          </c:extLst>
        </c:ser>
        <c:ser>
          <c:idx val="6"/>
          <c:order val="6"/>
          <c:tx>
            <c:strRef>
              <c:f>'NPDSCH Rep1 HARQ1'!$H$35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HARQ1'!$H$36:$H$66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635-4B82-9D1D-7B5DBB7E493A}"/>
            </c:ext>
          </c:extLst>
        </c:ser>
        <c:ser>
          <c:idx val="7"/>
          <c:order val="7"/>
          <c:tx>
            <c:strRef>
              <c:f>'NPDSCH Rep1 HARQ1'!$I$35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HARQ1'!$I$36:$I$66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635-4B82-9D1D-7B5DBB7E493A}"/>
            </c:ext>
          </c:extLst>
        </c:ser>
        <c:ser>
          <c:idx val="8"/>
          <c:order val="8"/>
          <c:tx>
            <c:strRef>
              <c:f>'NPDSCH Rep1 HARQ1'!$J$35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HARQ1'!$J$36:$J$66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635-4B82-9D1D-7B5DBB7E493A}"/>
            </c:ext>
          </c:extLst>
        </c:ser>
        <c:ser>
          <c:idx val="9"/>
          <c:order val="9"/>
          <c:tx>
            <c:strRef>
              <c:f>'NPDSCH Rep1 HARQ1'!$K$35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HARQ1'!$K$36:$K$66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635-4B82-9D1D-7B5DBB7E493A}"/>
            </c:ext>
          </c:extLst>
        </c:ser>
        <c:ser>
          <c:idx val="10"/>
          <c:order val="10"/>
          <c:tx>
            <c:strRef>
              <c:f>'NPDSCH Rep1 HARQ1'!$L$35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HARQ1'!$L$36:$L$66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635-4B82-9D1D-7B5DBB7E493A}"/>
            </c:ext>
          </c:extLst>
        </c:ser>
        <c:ser>
          <c:idx val="11"/>
          <c:order val="11"/>
          <c:tx>
            <c:strRef>
              <c:f>'NPDSCH Rep1 HARQ1'!$M$35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HARQ1'!$M$36:$M$66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635-4B82-9D1D-7B5DBB7E493A}"/>
            </c:ext>
          </c:extLst>
        </c:ser>
        <c:ser>
          <c:idx val="12"/>
          <c:order val="12"/>
          <c:tx>
            <c:strRef>
              <c:f>'NPDSCH Rep1 HARQ1'!$N$35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HARQ1'!$N$36:$N$66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635-4B82-9D1D-7B5DBB7E493A}"/>
            </c:ext>
          </c:extLst>
        </c:ser>
        <c:ser>
          <c:idx val="13"/>
          <c:order val="13"/>
          <c:tx>
            <c:strRef>
              <c:f>'NPDSCH Rep1 HARQ1'!$O$35</c:f>
              <c:strCache>
                <c:ptCount val="1"/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HARQ1'!$O$36:$O$66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635-4B82-9D1D-7B5DBB7E493A}"/>
            </c:ext>
          </c:extLst>
        </c:ser>
        <c:ser>
          <c:idx val="14"/>
          <c:order val="14"/>
          <c:tx>
            <c:strRef>
              <c:f>'NPDSCH Rep1 HARQ1'!$P$35</c:f>
              <c:strCache>
                <c:ptCount val="1"/>
              </c:strCache>
            </c:strRef>
          </c:tx>
          <c:xVal>
            <c:numRef>
              <c:f>'NPDSCH Rep1 HARQ1'!$A$36:$A$66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HARQ1'!$P$36:$P$66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635-4B82-9D1D-7B5DBB7E4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667760"/>
        <c:axId val="444669328"/>
      </c:scatterChart>
      <c:valAx>
        <c:axId val="4446677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2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4669328"/>
        <c:crossesAt val="0"/>
        <c:crossBetween val="midCat"/>
      </c:valAx>
      <c:valAx>
        <c:axId val="4446693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</a:t>
                </a:r>
                <a:r>
                  <a:rPr lang="en-US" altLang="en-US" baseline="0"/>
                  <a:t> (bps)</a:t>
                </a:r>
              </a:p>
            </c:rich>
          </c:tx>
          <c:layout>
            <c:manualLayout>
              <c:xMode val="edge"/>
              <c:yMode val="edge"/>
              <c:x val="1.9024970273484001E-2"/>
              <c:y val="0.3404255319148955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46677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Rep1 HARQ2'!$B$35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HARQ2'!$B$36:$B$66</c:f>
              <c:numCache>
                <c:formatCode>0.00_ 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6.9999999999999999E-4</c:v>
                </c:pt>
                <c:pt idx="3">
                  <c:v>3.2000000000000002E-3</c:v>
                </c:pt>
                <c:pt idx="4">
                  <c:v>1.15E-2</c:v>
                </c:pt>
                <c:pt idx="5">
                  <c:v>3.2000000000000001E-2</c:v>
                </c:pt>
                <c:pt idx="6">
                  <c:v>6.6199999999999995E-2</c:v>
                </c:pt>
                <c:pt idx="7">
                  <c:v>0.1181</c:v>
                </c:pt>
                <c:pt idx="8">
                  <c:v>0.17810000000000001</c:v>
                </c:pt>
                <c:pt idx="9">
                  <c:v>0.2445</c:v>
                </c:pt>
                <c:pt idx="10">
                  <c:v>0.31519999999999998</c:v>
                </c:pt>
                <c:pt idx="11">
                  <c:v>0.3871</c:v>
                </c:pt>
                <c:pt idx="12">
                  <c:v>0.45040000000000002</c:v>
                </c:pt>
                <c:pt idx="13">
                  <c:v>0.51290000000000002</c:v>
                </c:pt>
                <c:pt idx="14">
                  <c:v>0.57350000000000001</c:v>
                </c:pt>
                <c:pt idx="15">
                  <c:v>0.62839999999999996</c:v>
                </c:pt>
                <c:pt idx="16">
                  <c:v>0.6895</c:v>
                </c:pt>
                <c:pt idx="17">
                  <c:v>0.7359</c:v>
                </c:pt>
                <c:pt idx="18">
                  <c:v>0.77969999999999995</c:v>
                </c:pt>
                <c:pt idx="19">
                  <c:v>0.81640000000000001</c:v>
                </c:pt>
                <c:pt idx="20">
                  <c:v>0.85029999999999994</c:v>
                </c:pt>
                <c:pt idx="21">
                  <c:v>0.87760000000000005</c:v>
                </c:pt>
                <c:pt idx="22">
                  <c:v>0.9</c:v>
                </c:pt>
                <c:pt idx="23">
                  <c:v>0.91859999999999997</c:v>
                </c:pt>
                <c:pt idx="24">
                  <c:v>0.93340000000000001</c:v>
                </c:pt>
                <c:pt idx="25">
                  <c:v>0.94720000000000004</c:v>
                </c:pt>
                <c:pt idx="26">
                  <c:v>0.95669999999999999</c:v>
                </c:pt>
                <c:pt idx="27">
                  <c:v>0.96460000000000001</c:v>
                </c:pt>
                <c:pt idx="28">
                  <c:v>0.97250000000000003</c:v>
                </c:pt>
                <c:pt idx="29">
                  <c:v>0.97719999999999996</c:v>
                </c:pt>
                <c:pt idx="30">
                  <c:v>0.98270000000000002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3A-4BFE-A077-B992E9C4BB31}"/>
            </c:ext>
          </c:extLst>
        </c:ser>
        <c:ser>
          <c:idx val="1"/>
          <c:order val="1"/>
          <c:tx>
            <c:strRef>
              <c:f>'NPDSCH Rep1 HARQ2'!$C$35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HARQ2'!$C$36:$C$66</c:f>
              <c:numCache>
                <c:formatCode>0.00_ </c:formatCode>
                <c:ptCount val="31"/>
                <c:pt idx="0">
                  <c:v>1.2502500500100001E-3</c:v>
                </c:pt>
                <c:pt idx="1">
                  <c:v>4.2303937520338404E-3</c:v>
                </c:pt>
                <c:pt idx="2">
                  <c:v>9.7431132762473907E-3</c:v>
                </c:pt>
                <c:pt idx="3">
                  <c:v>1.9559716599190299E-2</c:v>
                </c:pt>
                <c:pt idx="4">
                  <c:v>3.3146903381394602E-2</c:v>
                </c:pt>
                <c:pt idx="5">
                  <c:v>5.22395887968111E-2</c:v>
                </c:pt>
                <c:pt idx="6">
                  <c:v>7.6446225061584702E-2</c:v>
                </c:pt>
                <c:pt idx="7">
                  <c:v>0.10466069359260601</c:v>
                </c:pt>
                <c:pt idx="8">
                  <c:v>0.13555980403871401</c:v>
                </c:pt>
                <c:pt idx="9">
                  <c:v>0.17316404006890801</c:v>
                </c:pt>
                <c:pt idx="10">
                  <c:v>0.214546708031713</c:v>
                </c:pt>
                <c:pt idx="11">
                  <c:v>0.26083035882021399</c:v>
                </c:pt>
                <c:pt idx="12">
                  <c:v>0.30844608446084498</c:v>
                </c:pt>
                <c:pt idx="13">
                  <c:v>0.361965677221747</c:v>
                </c:pt>
                <c:pt idx="14">
                  <c:v>0.41898752895943198</c:v>
                </c:pt>
                <c:pt idx="15">
                  <c:v>0.47935941135097099</c:v>
                </c:pt>
                <c:pt idx="16">
                  <c:v>0.54191528327524097</c:v>
                </c:pt>
                <c:pt idx="17">
                  <c:v>0.600781650435674</c:v>
                </c:pt>
                <c:pt idx="18">
                  <c:v>0.65718614420494503</c:v>
                </c:pt>
                <c:pt idx="19">
                  <c:v>0.71260306242638405</c:v>
                </c:pt>
                <c:pt idx="20">
                  <c:v>0.75971703980099503</c:v>
                </c:pt>
                <c:pt idx="21">
                  <c:v>0.80447566154851402</c:v>
                </c:pt>
                <c:pt idx="22">
                  <c:v>0.84048245986579495</c:v>
                </c:pt>
                <c:pt idx="23">
                  <c:v>0.87258177981006002</c:v>
                </c:pt>
                <c:pt idx="24">
                  <c:v>0.90179380322522196</c:v>
                </c:pt>
                <c:pt idx="25">
                  <c:v>0.92504638218923896</c:v>
                </c:pt>
                <c:pt idx="26">
                  <c:v>0.94186485466213699</c:v>
                </c:pt>
                <c:pt idx="27">
                  <c:v>0.95415034864838999</c:v>
                </c:pt>
                <c:pt idx="28">
                  <c:v>0.96484789956542705</c:v>
                </c:pt>
                <c:pt idx="29">
                  <c:v>0.97217628173946902</c:v>
                </c:pt>
                <c:pt idx="30">
                  <c:v>0.97798434442270099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3A-4BFE-A077-B992E9C4BB31}"/>
            </c:ext>
          </c:extLst>
        </c:ser>
        <c:ser>
          <c:idx val="2"/>
          <c:order val="2"/>
          <c:tx>
            <c:strRef>
              <c:f>'NPDSCH Rep1 HARQ2'!$D$35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HARQ2'!$D$36:$D$66</c:f>
              <c:numCache>
                <c:formatCode>0.00_ </c:formatCode>
                <c:ptCount val="31"/>
                <c:pt idx="13">
                  <c:v>0.40583994312764199</c:v>
                </c:pt>
                <c:pt idx="14">
                  <c:v>0.46697561612021499</c:v>
                </c:pt>
                <c:pt idx="15">
                  <c:v>0.53951605603983299</c:v>
                </c:pt>
                <c:pt idx="16">
                  <c:v>0.60437021060152796</c:v>
                </c:pt>
                <c:pt idx="17">
                  <c:v>0.66693071400746795</c:v>
                </c:pt>
                <c:pt idx="18">
                  <c:v>0.71229919290314803</c:v>
                </c:pt>
                <c:pt idx="19">
                  <c:v>0.77023590079326298</c:v>
                </c:pt>
                <c:pt idx="20">
                  <c:v>0.81044956143699398</c:v>
                </c:pt>
                <c:pt idx="21">
                  <c:v>0.85067127658674402</c:v>
                </c:pt>
                <c:pt idx="22">
                  <c:v>0.87436354795657101</c:v>
                </c:pt>
                <c:pt idx="23">
                  <c:v>0.902899659336173</c:v>
                </c:pt>
                <c:pt idx="24">
                  <c:v>0.92481754678950001</c:v>
                </c:pt>
                <c:pt idx="25">
                  <c:v>0.94047766120592302</c:v>
                </c:pt>
                <c:pt idx="26">
                  <c:v>0.95868548096867301</c:v>
                </c:pt>
                <c:pt idx="27">
                  <c:v>0.96523961346711495</c:v>
                </c:pt>
                <c:pt idx="28">
                  <c:v>0.97368899640069195</c:v>
                </c:pt>
                <c:pt idx="29">
                  <c:v>0.97990265989899406</c:v>
                </c:pt>
                <c:pt idx="30">
                  <c:v>0.98564374864113502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93A-4BFE-A077-B992E9C4BB31}"/>
            </c:ext>
          </c:extLst>
        </c:ser>
        <c:ser>
          <c:idx val="3"/>
          <c:order val="3"/>
          <c:tx>
            <c:strRef>
              <c:f>'NPDSCH Rep1 HARQ2'!$E$35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HARQ2'!$E$36:$E$66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93A-4BFE-A077-B992E9C4BB31}"/>
            </c:ext>
          </c:extLst>
        </c:ser>
        <c:ser>
          <c:idx val="4"/>
          <c:order val="4"/>
          <c:tx>
            <c:strRef>
              <c:f>'NPDSCH Rep1 HARQ2'!$F$35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HARQ2'!$F$36:$F$66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93A-4BFE-A077-B992E9C4BB31}"/>
            </c:ext>
          </c:extLst>
        </c:ser>
        <c:ser>
          <c:idx val="5"/>
          <c:order val="5"/>
          <c:tx>
            <c:strRef>
              <c:f>'NPDSCH Rep1 HARQ2'!$G$35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HARQ2'!$G$36:$G$66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93A-4BFE-A077-B992E9C4BB31}"/>
            </c:ext>
          </c:extLst>
        </c:ser>
        <c:ser>
          <c:idx val="6"/>
          <c:order val="6"/>
          <c:tx>
            <c:strRef>
              <c:f>'NPDSCH Rep1 HARQ2'!$H$35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HARQ2'!$H$36:$H$66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93A-4BFE-A077-B992E9C4BB31}"/>
            </c:ext>
          </c:extLst>
        </c:ser>
        <c:ser>
          <c:idx val="7"/>
          <c:order val="7"/>
          <c:tx>
            <c:strRef>
              <c:f>'NPDSCH Rep1 HARQ2'!$I$35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HARQ2'!$I$36:$I$66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93A-4BFE-A077-B992E9C4BB31}"/>
            </c:ext>
          </c:extLst>
        </c:ser>
        <c:ser>
          <c:idx val="8"/>
          <c:order val="8"/>
          <c:tx>
            <c:strRef>
              <c:f>'NPDSCH Rep1 HARQ2'!$J$35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HARQ2'!$J$36:$J$66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93A-4BFE-A077-B992E9C4BB31}"/>
            </c:ext>
          </c:extLst>
        </c:ser>
        <c:ser>
          <c:idx val="9"/>
          <c:order val="9"/>
          <c:tx>
            <c:strRef>
              <c:f>'NPDSCH Rep1 HARQ2'!$K$35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HARQ2'!$K$36:$K$66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93A-4BFE-A077-B992E9C4BB31}"/>
            </c:ext>
          </c:extLst>
        </c:ser>
        <c:ser>
          <c:idx val="10"/>
          <c:order val="10"/>
          <c:tx>
            <c:strRef>
              <c:f>'NPDSCH Rep1 HARQ2'!$L$35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HARQ2'!$L$36:$L$66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93A-4BFE-A077-B992E9C4BB31}"/>
            </c:ext>
          </c:extLst>
        </c:ser>
        <c:ser>
          <c:idx val="11"/>
          <c:order val="11"/>
          <c:tx>
            <c:strRef>
              <c:f>'NPDSCH Rep1 HARQ2'!$M$35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HARQ2'!$M$36:$M$66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93A-4BFE-A077-B992E9C4BB31}"/>
            </c:ext>
          </c:extLst>
        </c:ser>
        <c:ser>
          <c:idx val="12"/>
          <c:order val="12"/>
          <c:tx>
            <c:strRef>
              <c:f>'NPDSCH Rep1 HARQ2'!$N$35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HARQ2'!$N$36:$N$66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93A-4BFE-A077-B992E9C4BB31}"/>
            </c:ext>
          </c:extLst>
        </c:ser>
        <c:ser>
          <c:idx val="13"/>
          <c:order val="13"/>
          <c:tx>
            <c:strRef>
              <c:f>'NPDSCH Rep1 HARQ2'!$O$35</c:f>
              <c:strCache>
                <c:ptCount val="1"/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HARQ2'!$O$36:$O$66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93A-4BFE-A077-B992E9C4BB31}"/>
            </c:ext>
          </c:extLst>
        </c:ser>
        <c:ser>
          <c:idx val="14"/>
          <c:order val="14"/>
          <c:tx>
            <c:strRef>
              <c:f>'NPDSCH Rep1 HARQ2'!$P$35</c:f>
              <c:strCache>
                <c:ptCount val="1"/>
              </c:strCache>
            </c:strRef>
          </c:tx>
          <c:xVal>
            <c:numRef>
              <c:f>'NPDSCH Rep1 HARQ2'!$A$36:$A$66</c:f>
              <c:numCache>
                <c:formatCode>General</c:formatCode>
                <c:ptCount val="3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</c:numCache>
            </c:numRef>
          </c:xVal>
          <c:yVal>
            <c:numRef>
              <c:f>'NPDSCH Rep1 HARQ2'!$P$36:$P$66</c:f>
              <c:numCache>
                <c:formatCode>0.00_ 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93A-4BFE-A077-B992E9C4B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668152"/>
        <c:axId val="444668936"/>
      </c:scatterChart>
      <c:valAx>
        <c:axId val="4446681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2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4668936"/>
        <c:crossesAt val="0"/>
        <c:crossBetween val="midCat"/>
      </c:valAx>
      <c:valAx>
        <c:axId val="4446689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</a:t>
                </a:r>
                <a:r>
                  <a:rPr lang="en-US" altLang="en-US" baseline="0"/>
                  <a:t> (bps)</a:t>
                </a:r>
              </a:p>
            </c:rich>
          </c:tx>
          <c:layout>
            <c:manualLayout>
              <c:xMode val="edge"/>
              <c:yMode val="edge"/>
              <c:x val="1.9024970273484001E-2"/>
              <c:y val="0.34042553191489572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46681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="85" zoomScaleNormal="85" workbookViewId="0">
      <selection activeCell="A3" sqref="A3"/>
    </sheetView>
  </sheetViews>
  <sheetFormatPr defaultRowHeight="14.5"/>
  <cols>
    <col min="1" max="1" width="8.1796875" customWidth="1"/>
    <col min="2" max="2" width="9.26953125" customWidth="1"/>
    <col min="3" max="3" width="115.1796875" customWidth="1"/>
    <col min="4" max="4" width="36.453125" customWidth="1"/>
  </cols>
  <sheetData>
    <row r="1" spans="1:27">
      <c r="A1" s="59" t="s">
        <v>40</v>
      </c>
      <c r="B1" s="1"/>
    </row>
    <row r="2" spans="1:27">
      <c r="A2" s="59" t="s">
        <v>48</v>
      </c>
      <c r="B2" s="59"/>
      <c r="C2" s="59"/>
    </row>
    <row r="3" spans="1:27">
      <c r="A3" s="59"/>
      <c r="B3" s="59"/>
      <c r="C3" s="59"/>
    </row>
    <row r="4" spans="1:27">
      <c r="A4" s="59" t="s">
        <v>41</v>
      </c>
      <c r="B4" s="59"/>
      <c r="C4" s="59" t="s">
        <v>37</v>
      </c>
      <c r="D4" s="3"/>
    </row>
    <row r="5" spans="1:27">
      <c r="A5" s="59" t="s">
        <v>42</v>
      </c>
      <c r="B5" s="59"/>
      <c r="C5" s="59" t="s">
        <v>43</v>
      </c>
      <c r="D5" s="3"/>
    </row>
    <row r="6" spans="1:27">
      <c r="A6" s="59" t="s">
        <v>44</v>
      </c>
      <c r="B6" s="59"/>
      <c r="C6" s="59" t="s">
        <v>38</v>
      </c>
      <c r="D6" s="3"/>
    </row>
    <row r="7" spans="1:27">
      <c r="A7" s="59" t="s">
        <v>45</v>
      </c>
      <c r="B7" s="59"/>
      <c r="C7" s="59" t="s">
        <v>39</v>
      </c>
      <c r="D7" s="3"/>
    </row>
    <row r="8" spans="1:27">
      <c r="A8" s="59" t="s">
        <v>46</v>
      </c>
      <c r="B8" s="59"/>
      <c r="C8" s="59" t="s">
        <v>47</v>
      </c>
      <c r="D8" s="3"/>
    </row>
    <row r="10" spans="1:27" ht="15" thickBot="1"/>
    <row r="11" spans="1:27" ht="57">
      <c r="B11" s="43" t="s">
        <v>18</v>
      </c>
      <c r="C11" s="43" t="s">
        <v>19</v>
      </c>
      <c r="D11" s="43" t="s">
        <v>23</v>
      </c>
      <c r="E11" s="44" t="s">
        <v>20</v>
      </c>
      <c r="F11" s="45" t="s">
        <v>0</v>
      </c>
      <c r="G11" s="46" t="s">
        <v>25</v>
      </c>
      <c r="H11" s="46" t="s">
        <v>29</v>
      </c>
      <c r="I11" s="46" t="s">
        <v>27</v>
      </c>
      <c r="J11" s="46" t="s">
        <v>28</v>
      </c>
      <c r="K11" s="46" t="s">
        <v>26</v>
      </c>
      <c r="L11" s="46" t="s">
        <v>30</v>
      </c>
      <c r="M11" s="46" t="s">
        <v>31</v>
      </c>
      <c r="N11" s="46" t="s">
        <v>6</v>
      </c>
      <c r="O11" s="46" t="s">
        <v>7</v>
      </c>
      <c r="P11" s="46" t="s">
        <v>8</v>
      </c>
      <c r="Q11" s="46" t="s">
        <v>9</v>
      </c>
      <c r="R11" s="46" t="s">
        <v>10</v>
      </c>
      <c r="S11" s="46" t="s">
        <v>11</v>
      </c>
      <c r="T11" s="46" t="s">
        <v>12</v>
      </c>
      <c r="U11" s="46" t="s">
        <v>13</v>
      </c>
      <c r="V11" s="46" t="s">
        <v>14</v>
      </c>
      <c r="W11" s="47" t="s">
        <v>3</v>
      </c>
      <c r="X11" s="48" t="s">
        <v>4</v>
      </c>
      <c r="Y11" s="49" t="s">
        <v>2</v>
      </c>
      <c r="Z11" s="50" t="s">
        <v>21</v>
      </c>
      <c r="AA11" s="51" t="s">
        <v>22</v>
      </c>
    </row>
    <row r="12" spans="1:27">
      <c r="B12" s="18"/>
      <c r="C12" s="17" t="s">
        <v>35</v>
      </c>
      <c r="D12" s="17" t="s">
        <v>24</v>
      </c>
      <c r="E12" s="16">
        <v>0.7</v>
      </c>
      <c r="F12" s="13">
        <f>'NPDSCH Rep1 HARQ1'!C67</f>
        <v>8.7795847050650604</v>
      </c>
      <c r="G12" s="13">
        <f>'NPDSCH Rep1 HARQ1'!B67</f>
        <v>6.233529677981748</v>
      </c>
      <c r="H12" s="13">
        <v>7.8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0"/>
      <c r="W12" s="15">
        <f t="shared" ref="W12" si="0">STDEV(F12:V12)</f>
        <v>1.2842515112636321</v>
      </c>
      <c r="X12" s="14">
        <f t="shared" ref="X12" si="1">ABS(MAX(F12:V12)-MIN(F12:V12))</f>
        <v>2.5460550270833124</v>
      </c>
      <c r="Y12" s="15">
        <f t="shared" ref="Y12" si="2">AVERAGE(F12:V12)</f>
        <v>7.604371461015603</v>
      </c>
      <c r="Z12" s="12"/>
      <c r="AA12" s="11"/>
    </row>
    <row r="13" spans="1:27" ht="15" thickBot="1">
      <c r="B13" s="9"/>
      <c r="C13" s="8" t="s">
        <v>36</v>
      </c>
      <c r="D13" s="8" t="s">
        <v>24</v>
      </c>
      <c r="E13" s="7">
        <v>0.7</v>
      </c>
      <c r="F13" s="6">
        <f>'NPDSCH Rep1 HARQ2'!C67</f>
        <v>8.7795847050650604</v>
      </c>
      <c r="G13" s="6">
        <f>'NPDSCH Rep1 HARQ2'!B67</f>
        <v>6.2320621534863232</v>
      </c>
      <c r="H13" s="6">
        <v>7.7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5"/>
      <c r="W13" s="52">
        <f t="shared" ref="W13" si="3">STDEV(F13:V13)</f>
        <v>1.2786852497415695</v>
      </c>
      <c r="X13" s="53">
        <f t="shared" ref="X13" si="4">ABS(MAX(F13:V13)-MIN(F13:V13))</f>
        <v>2.5475225515787372</v>
      </c>
      <c r="Y13" s="52">
        <f t="shared" ref="Y13" si="5">AVERAGE(F13:V13)</f>
        <v>7.5705489528504613</v>
      </c>
      <c r="Z13" s="4"/>
      <c r="AA13" s="57"/>
    </row>
    <row r="15" spans="1:27">
      <c r="C15" s="54"/>
    </row>
    <row r="16" spans="1:27">
      <c r="C16" s="5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zoomScale="70" zoomScaleNormal="70" workbookViewId="0">
      <selection activeCell="A3" sqref="A3"/>
    </sheetView>
  </sheetViews>
  <sheetFormatPr defaultColWidth="9" defaultRowHeight="15"/>
  <cols>
    <col min="1" max="16384" width="9" style="2"/>
  </cols>
  <sheetData>
    <row r="1" spans="1:15">
      <c r="A1" s="55" t="str">
        <f>Coversheet!C12</f>
        <v>NPDSCH Case 1 HARQ 1 Standalone Non-anchor (9,5) TBS=936bits repetition =1 EPA5 2x1</v>
      </c>
      <c r="B1" s="21"/>
      <c r="C1" s="21"/>
      <c r="D1" s="21"/>
      <c r="E1" s="21"/>
      <c r="F1" s="21"/>
      <c r="G1" s="21"/>
      <c r="H1" s="21"/>
      <c r="I1" s="21"/>
      <c r="J1" s="21"/>
      <c r="M1" s="29" t="s">
        <v>32</v>
      </c>
      <c r="N1" s="29">
        <v>1</v>
      </c>
      <c r="O1" s="29" t="s">
        <v>34</v>
      </c>
    </row>
    <row r="2" spans="1:15">
      <c r="A2" s="35"/>
      <c r="B2" s="21"/>
      <c r="C2" s="21"/>
      <c r="D2" s="36"/>
      <c r="E2" s="37"/>
      <c r="F2" s="37"/>
      <c r="G2" s="38"/>
      <c r="H2" s="21"/>
      <c r="I2" s="22"/>
      <c r="J2" s="21"/>
      <c r="M2" s="29" t="s">
        <v>33</v>
      </c>
      <c r="N2" s="29">
        <f>N1*0.7</f>
        <v>0.7</v>
      </c>
      <c r="O2" s="29" t="s">
        <v>34</v>
      </c>
    </row>
    <row r="3" spans="1:15">
      <c r="A3" s="29" t="s">
        <v>17</v>
      </c>
      <c r="B3" s="29" t="s">
        <v>2</v>
      </c>
      <c r="C3" s="30" t="s">
        <v>3</v>
      </c>
      <c r="D3" s="29" t="s">
        <v>4</v>
      </c>
      <c r="E3" s="23"/>
      <c r="F3" s="21"/>
      <c r="G3" s="21"/>
      <c r="H3" s="21"/>
      <c r="I3" s="21"/>
      <c r="J3" s="21"/>
      <c r="K3" s="21"/>
      <c r="L3" s="21"/>
      <c r="M3" s="21"/>
    </row>
    <row r="4" spans="1:15">
      <c r="A4" s="31">
        <v>0.7</v>
      </c>
      <c r="B4" s="19">
        <f>AVERAGE(B67:N67)</f>
        <v>7.619732154672751</v>
      </c>
      <c r="C4" s="19">
        <f>STDEV(B67:N67)</f>
        <v>1.2880313533006917</v>
      </c>
      <c r="D4" s="19">
        <f>ABS(MAX(B67:N67)-MIN(B67:N67))</f>
        <v>2.5460550270833124</v>
      </c>
      <c r="E4" s="21"/>
      <c r="F4" s="21"/>
      <c r="G4" s="21"/>
      <c r="H4" s="21"/>
      <c r="I4" s="21"/>
      <c r="J4" s="21"/>
      <c r="K4" s="21"/>
      <c r="L4" s="21"/>
      <c r="M4" s="21"/>
    </row>
    <row r="5" spans="1:15">
      <c r="A5" s="31"/>
      <c r="B5" s="25"/>
      <c r="C5" s="25"/>
      <c r="D5" s="25"/>
      <c r="E5" s="21"/>
      <c r="F5" s="21"/>
      <c r="G5" s="21"/>
      <c r="H5" s="21"/>
      <c r="I5" s="21"/>
      <c r="J5" s="21"/>
      <c r="K5" s="21"/>
      <c r="L5" s="21"/>
      <c r="M5" s="21"/>
    </row>
    <row r="6" spans="1:15">
      <c r="A6" s="24"/>
      <c r="B6" s="21"/>
      <c r="C6" s="25"/>
      <c r="D6" s="25"/>
      <c r="E6" s="42"/>
      <c r="F6" s="21"/>
      <c r="G6" s="21"/>
      <c r="H6" s="21"/>
      <c r="I6" s="21"/>
      <c r="J6" s="21"/>
      <c r="K6" s="21"/>
      <c r="L6" s="21"/>
      <c r="M6" s="21"/>
    </row>
    <row r="7" spans="1:15">
      <c r="A7" s="24"/>
      <c r="B7" s="21"/>
      <c r="C7" s="25"/>
      <c r="D7" s="25"/>
      <c r="E7" s="42"/>
      <c r="F7" s="21"/>
      <c r="G7" s="21"/>
      <c r="H7" s="21"/>
      <c r="I7" s="21"/>
      <c r="J7" s="21"/>
      <c r="K7" s="21"/>
      <c r="L7" s="21"/>
      <c r="M7" s="21"/>
    </row>
    <row r="8" spans="1:15">
      <c r="A8" s="24"/>
      <c r="B8" s="21"/>
      <c r="C8" s="25"/>
      <c r="D8" s="25"/>
      <c r="E8" s="42"/>
      <c r="F8" s="21"/>
      <c r="G8" s="21"/>
      <c r="H8" s="21"/>
      <c r="I8" s="21"/>
      <c r="J8" s="21"/>
      <c r="K8" s="21"/>
      <c r="L8" s="21"/>
      <c r="M8" s="21"/>
    </row>
    <row r="9" spans="1:15">
      <c r="A9" s="24"/>
      <c r="B9" s="21"/>
      <c r="C9" s="25"/>
      <c r="D9" s="25"/>
      <c r="E9" s="42"/>
      <c r="F9" s="21"/>
      <c r="G9" s="21"/>
      <c r="H9" s="21"/>
      <c r="I9" s="21"/>
      <c r="J9" s="21"/>
      <c r="K9" s="21"/>
      <c r="L9" s="21"/>
      <c r="M9" s="21"/>
    </row>
    <row r="10" spans="1:15">
      <c r="A10" s="24"/>
      <c r="B10" s="21"/>
      <c r="C10" s="25"/>
      <c r="D10" s="25"/>
      <c r="E10" s="42"/>
      <c r="F10" s="21"/>
      <c r="G10" s="21"/>
      <c r="H10" s="21"/>
      <c r="I10" s="21"/>
      <c r="J10" s="21"/>
      <c r="K10" s="21"/>
      <c r="L10" s="21"/>
      <c r="M10" s="21"/>
    </row>
    <row r="11" spans="1:15">
      <c r="A11" s="24"/>
      <c r="B11" s="21"/>
      <c r="C11" s="25"/>
      <c r="D11" s="25"/>
      <c r="E11" s="42"/>
      <c r="F11" s="21"/>
      <c r="G11" s="21"/>
      <c r="H11" s="21"/>
      <c r="I11" s="21"/>
      <c r="J11" s="21"/>
      <c r="K11" s="21"/>
      <c r="L11" s="21"/>
      <c r="M11" s="21"/>
    </row>
    <row r="12" spans="1:15">
      <c r="A12" s="24"/>
      <c r="B12" s="21"/>
      <c r="C12" s="25"/>
      <c r="D12" s="25"/>
      <c r="E12" s="42"/>
      <c r="F12" s="21"/>
      <c r="G12" s="21"/>
      <c r="H12" s="21"/>
      <c r="I12" s="21"/>
      <c r="J12" s="21"/>
      <c r="K12" s="21"/>
      <c r="L12" s="21"/>
      <c r="M12" s="21"/>
    </row>
    <row r="13" spans="1:15">
      <c r="A13" s="24"/>
      <c r="B13" s="21"/>
      <c r="C13" s="25"/>
      <c r="D13" s="25"/>
      <c r="E13" s="42"/>
      <c r="F13" s="21"/>
      <c r="G13" s="21"/>
      <c r="H13" s="21"/>
      <c r="I13" s="21"/>
      <c r="J13" s="21"/>
      <c r="K13" s="21"/>
      <c r="L13" s="21"/>
      <c r="M13" s="21"/>
    </row>
    <row r="14" spans="1:15">
      <c r="A14" s="24"/>
      <c r="B14" s="21"/>
      <c r="C14" s="25"/>
      <c r="D14" s="25"/>
      <c r="E14" s="42"/>
      <c r="F14" s="21"/>
      <c r="G14" s="21"/>
      <c r="H14" s="21"/>
      <c r="I14" s="21"/>
      <c r="J14" s="21"/>
      <c r="K14" s="21"/>
      <c r="L14" s="21"/>
      <c r="M14" s="21"/>
    </row>
    <row r="15" spans="1:15">
      <c r="A15" s="24"/>
      <c r="B15" s="21"/>
      <c r="C15" s="25"/>
      <c r="D15" s="25"/>
      <c r="E15" s="42"/>
      <c r="F15" s="21"/>
      <c r="G15" s="21"/>
      <c r="H15" s="21"/>
      <c r="I15" s="21"/>
      <c r="J15" s="21"/>
      <c r="K15" s="21"/>
      <c r="L15" s="21"/>
      <c r="M15" s="21"/>
    </row>
    <row r="16" spans="1:15">
      <c r="A16" s="24"/>
      <c r="B16" s="21"/>
      <c r="C16" s="25"/>
      <c r="D16" s="25"/>
      <c r="E16" s="42"/>
      <c r="F16" s="21"/>
      <c r="G16" s="21"/>
      <c r="H16" s="21"/>
      <c r="I16" s="21"/>
      <c r="J16" s="21"/>
      <c r="K16" s="21"/>
      <c r="L16" s="21"/>
      <c r="M16" s="21"/>
    </row>
    <row r="17" spans="1:14">
      <c r="A17" s="24"/>
      <c r="B17" s="21"/>
      <c r="C17" s="25"/>
      <c r="D17" s="25"/>
      <c r="E17" s="42"/>
      <c r="F17" s="37"/>
      <c r="G17" s="38"/>
      <c r="H17" s="37"/>
      <c r="I17" s="37"/>
      <c r="J17" s="21"/>
      <c r="K17" s="21"/>
      <c r="L17" s="21"/>
      <c r="M17" s="21"/>
      <c r="N17" s="21"/>
    </row>
    <row r="18" spans="1:14">
      <c r="A18" s="24"/>
      <c r="B18" s="21"/>
      <c r="C18" s="25"/>
      <c r="D18" s="25"/>
      <c r="E18" s="42"/>
      <c r="F18" s="37"/>
      <c r="G18" s="38"/>
      <c r="H18" s="37"/>
      <c r="I18" s="37"/>
      <c r="J18" s="21"/>
      <c r="K18" s="21"/>
      <c r="L18" s="21"/>
      <c r="M18" s="21"/>
      <c r="N18" s="21"/>
    </row>
    <row r="19" spans="1:14">
      <c r="A19" s="24"/>
      <c r="B19" s="21"/>
      <c r="C19" s="25"/>
      <c r="D19" s="25"/>
      <c r="E19" s="42"/>
      <c r="F19" s="37"/>
      <c r="G19" s="38"/>
      <c r="H19" s="37"/>
      <c r="I19" s="37"/>
      <c r="J19" s="21"/>
      <c r="K19" s="21"/>
      <c r="L19" s="21"/>
      <c r="M19" s="21"/>
      <c r="N19" s="21"/>
    </row>
    <row r="20" spans="1:14">
      <c r="A20" s="24"/>
      <c r="B20" s="21"/>
      <c r="C20" s="25"/>
      <c r="D20" s="25"/>
      <c r="E20" s="42"/>
      <c r="F20" s="37"/>
      <c r="G20" s="38"/>
      <c r="H20" s="37"/>
      <c r="I20" s="37"/>
      <c r="J20" s="21"/>
      <c r="K20" s="21"/>
      <c r="L20" s="21"/>
      <c r="M20" s="21"/>
      <c r="N20" s="21"/>
    </row>
    <row r="21" spans="1:14">
      <c r="A21" s="24"/>
      <c r="B21" s="21"/>
      <c r="C21" s="25"/>
      <c r="D21" s="25"/>
      <c r="E21" s="42"/>
      <c r="F21" s="37"/>
      <c r="G21" s="38"/>
      <c r="H21" s="37"/>
      <c r="I21" s="37"/>
      <c r="J21" s="21"/>
      <c r="K21" s="21"/>
      <c r="L21" s="21"/>
      <c r="M21" s="21"/>
      <c r="N21" s="21"/>
    </row>
    <row r="22" spans="1:14">
      <c r="A22" s="24"/>
      <c r="B22" s="21"/>
      <c r="C22" s="25"/>
      <c r="D22" s="25"/>
      <c r="E22" s="42"/>
      <c r="F22" s="37"/>
      <c r="G22" s="38"/>
      <c r="H22" s="37"/>
      <c r="I22" s="37"/>
      <c r="J22" s="21"/>
      <c r="K22" s="21"/>
      <c r="L22" s="21"/>
      <c r="M22" s="21"/>
      <c r="N22" s="21"/>
    </row>
    <row r="23" spans="1:14">
      <c r="A23" s="24"/>
      <c r="B23" s="21"/>
      <c r="C23" s="25"/>
      <c r="D23" s="25"/>
      <c r="E23" s="42"/>
      <c r="F23" s="37"/>
      <c r="G23" s="38"/>
      <c r="H23" s="37"/>
      <c r="I23" s="37"/>
      <c r="J23" s="21"/>
      <c r="K23" s="21"/>
      <c r="L23" s="21"/>
      <c r="M23" s="21"/>
      <c r="N23" s="21"/>
    </row>
    <row r="24" spans="1:14">
      <c r="A24" s="24"/>
      <c r="B24" s="21"/>
      <c r="C24" s="25"/>
      <c r="D24" s="25"/>
      <c r="E24" s="42"/>
      <c r="F24" s="37"/>
      <c r="G24" s="38"/>
      <c r="H24" s="37"/>
      <c r="I24" s="37"/>
      <c r="J24" s="21"/>
      <c r="K24" s="21"/>
      <c r="L24" s="21"/>
      <c r="M24" s="21"/>
      <c r="N24" s="21"/>
    </row>
    <row r="25" spans="1:14">
      <c r="A25" s="24"/>
      <c r="B25" s="21"/>
      <c r="C25" s="25"/>
      <c r="D25" s="25"/>
      <c r="E25" s="42"/>
      <c r="F25" s="37"/>
      <c r="G25" s="38"/>
      <c r="H25" s="37"/>
      <c r="I25" s="37"/>
      <c r="J25" s="21"/>
      <c r="K25" s="21"/>
      <c r="L25" s="21"/>
      <c r="M25" s="21"/>
      <c r="N25" s="34"/>
    </row>
    <row r="26" spans="1:14">
      <c r="A26" s="24"/>
      <c r="B26" s="21"/>
      <c r="C26" s="25"/>
      <c r="D26" s="25"/>
      <c r="E26" s="42"/>
      <c r="F26" s="37"/>
      <c r="G26" s="38"/>
      <c r="H26" s="37"/>
      <c r="I26" s="37"/>
      <c r="J26" s="21"/>
      <c r="K26" s="21"/>
      <c r="L26" s="21"/>
      <c r="M26" s="21"/>
      <c r="N26" s="21"/>
    </row>
    <row r="27" spans="1:14">
      <c r="A27" s="24"/>
      <c r="B27" s="21"/>
      <c r="C27" s="25"/>
      <c r="D27" s="25"/>
      <c r="E27" s="42"/>
      <c r="F27" s="37"/>
      <c r="G27" s="38"/>
      <c r="H27" s="37"/>
      <c r="I27" s="37"/>
      <c r="J27" s="21"/>
      <c r="K27" s="21"/>
      <c r="L27" s="21"/>
      <c r="M27" s="21"/>
      <c r="N27" s="21"/>
    </row>
    <row r="28" spans="1:14">
      <c r="A28" s="24"/>
      <c r="B28" s="21"/>
      <c r="C28" s="25"/>
      <c r="D28" s="25"/>
      <c r="E28" s="42"/>
      <c r="F28" s="37"/>
      <c r="G28" s="38"/>
      <c r="H28" s="37"/>
      <c r="I28" s="37"/>
      <c r="J28" s="21"/>
      <c r="K28" s="21"/>
      <c r="L28" s="21"/>
      <c r="M28" s="21"/>
      <c r="N28" s="21"/>
    </row>
    <row r="29" spans="1:14">
      <c r="A29" s="24"/>
      <c r="B29" s="21"/>
      <c r="C29" s="25"/>
      <c r="D29" s="25"/>
      <c r="E29" s="42"/>
      <c r="F29" s="37"/>
      <c r="G29" s="38"/>
      <c r="H29" s="37"/>
      <c r="I29" s="37"/>
      <c r="J29" s="21"/>
      <c r="K29" s="21"/>
      <c r="L29" s="21"/>
      <c r="M29" s="21"/>
      <c r="N29" s="21"/>
    </row>
    <row r="30" spans="1:14">
      <c r="A30" s="24"/>
      <c r="B30" s="21"/>
      <c r="C30" s="25"/>
      <c r="D30" s="25"/>
      <c r="E30" s="42"/>
      <c r="F30" s="37"/>
      <c r="G30" s="38"/>
      <c r="H30" s="37"/>
      <c r="I30" s="37"/>
      <c r="J30" s="21"/>
      <c r="K30" s="21"/>
      <c r="L30" s="21"/>
      <c r="M30" s="21"/>
      <c r="N30" s="21"/>
    </row>
    <row r="31" spans="1:14">
      <c r="A31" s="24"/>
      <c r="B31" s="21"/>
      <c r="C31" s="25"/>
      <c r="D31" s="25"/>
      <c r="E31" s="42"/>
      <c r="F31" s="37"/>
      <c r="G31" s="38"/>
      <c r="H31" s="37"/>
      <c r="I31" s="37"/>
      <c r="J31" s="21"/>
      <c r="K31" s="21"/>
      <c r="L31" s="21"/>
      <c r="M31" s="21"/>
      <c r="N31" s="21"/>
    </row>
    <row r="32" spans="1:14">
      <c r="A32" s="24"/>
      <c r="B32" s="21"/>
      <c r="C32" s="25"/>
      <c r="D32" s="25"/>
      <c r="E32" s="42"/>
      <c r="F32" s="37"/>
      <c r="G32" s="38"/>
      <c r="H32" s="37"/>
      <c r="I32" s="37"/>
      <c r="J32" s="21"/>
      <c r="K32" s="21"/>
      <c r="L32" s="21"/>
      <c r="M32" s="21"/>
      <c r="N32" s="21"/>
    </row>
    <row r="33" spans="1:18">
      <c r="A33" s="24"/>
      <c r="B33" s="21"/>
      <c r="C33" s="25"/>
      <c r="D33" s="25"/>
      <c r="E33" s="42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8">
      <c r="A34" s="24"/>
      <c r="B34" s="21"/>
      <c r="C34" s="25"/>
      <c r="D34" s="25"/>
      <c r="E34" s="42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8" ht="57">
      <c r="A35" s="26" t="s">
        <v>1</v>
      </c>
      <c r="B35" s="26" t="s">
        <v>5</v>
      </c>
      <c r="C35" s="27" t="s">
        <v>0</v>
      </c>
      <c r="D35" s="58" t="s">
        <v>49</v>
      </c>
      <c r="E35" s="58" t="s">
        <v>50</v>
      </c>
      <c r="F35" s="26" t="s">
        <v>8</v>
      </c>
      <c r="G35" s="26" t="s">
        <v>9</v>
      </c>
      <c r="H35" s="26" t="s">
        <v>10</v>
      </c>
      <c r="I35" s="26" t="s">
        <v>11</v>
      </c>
      <c r="J35" s="28" t="s">
        <v>12</v>
      </c>
      <c r="K35" s="28" t="s">
        <v>13</v>
      </c>
      <c r="L35" s="28" t="s">
        <v>14</v>
      </c>
      <c r="M35" s="28" t="s">
        <v>15</v>
      </c>
      <c r="N35" s="28" t="s">
        <v>16</v>
      </c>
      <c r="O35" s="28"/>
      <c r="P35" s="28"/>
    </row>
    <row r="36" spans="1:18">
      <c r="A36" s="21">
        <v>-10</v>
      </c>
      <c r="B36" s="56">
        <v>0</v>
      </c>
      <c r="C36" s="56">
        <v>1.2502500500100001E-3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R36"/>
    </row>
    <row r="37" spans="1:18">
      <c r="A37" s="21">
        <v>-9</v>
      </c>
      <c r="B37" s="56">
        <v>0</v>
      </c>
      <c r="C37" s="56">
        <v>4.2303937520338404E-3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R37"/>
    </row>
    <row r="38" spans="1:18">
      <c r="A38" s="21">
        <v>-8</v>
      </c>
      <c r="B38" s="56">
        <v>4.0000000000000002E-4</v>
      </c>
      <c r="C38" s="56">
        <v>9.7431132762473907E-3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R38"/>
    </row>
    <row r="39" spans="1:18">
      <c r="A39" s="21">
        <v>-7</v>
      </c>
      <c r="B39" s="56">
        <v>2.3E-3</v>
      </c>
      <c r="C39" s="56">
        <v>1.9559716599190299E-2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R39"/>
    </row>
    <row r="40" spans="1:18">
      <c r="A40" s="21">
        <v>-6</v>
      </c>
      <c r="B40" s="56">
        <v>1.15E-2</v>
      </c>
      <c r="C40" s="56">
        <v>3.3146903381394602E-2</v>
      </c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R40"/>
    </row>
    <row r="41" spans="1:18">
      <c r="A41" s="21">
        <v>-5</v>
      </c>
      <c r="B41" s="56">
        <v>3.0800000000000001E-2</v>
      </c>
      <c r="C41" s="56">
        <v>5.22395887968111E-2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R41"/>
    </row>
    <row r="42" spans="1:18">
      <c r="A42" s="21">
        <v>-4</v>
      </c>
      <c r="B42" s="56">
        <v>6.7400000000000002E-2</v>
      </c>
      <c r="C42" s="56">
        <v>7.6446225061584702E-2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R42"/>
    </row>
    <row r="43" spans="1:18">
      <c r="A43" s="21">
        <v>-3</v>
      </c>
      <c r="B43" s="56">
        <v>0.11609999999999999</v>
      </c>
      <c r="C43" s="56">
        <v>0.10466069359260601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R43"/>
    </row>
    <row r="44" spans="1:18">
      <c r="A44" s="21">
        <v>-2</v>
      </c>
      <c r="B44" s="56">
        <v>0.17730000000000001</v>
      </c>
      <c r="C44" s="56">
        <v>0.13555980403871401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R44"/>
    </row>
    <row r="45" spans="1:18">
      <c r="A45" s="21">
        <v>-1</v>
      </c>
      <c r="B45" s="56">
        <v>0.2505</v>
      </c>
      <c r="C45" s="56">
        <v>0.17316404006890801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R45"/>
    </row>
    <row r="46" spans="1:18">
      <c r="A46" s="21">
        <v>0</v>
      </c>
      <c r="B46" s="56">
        <v>0.313</v>
      </c>
      <c r="C46" s="56">
        <v>0.214546708031713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R46"/>
    </row>
    <row r="47" spans="1:18">
      <c r="A47" s="21">
        <v>1</v>
      </c>
      <c r="B47" s="56">
        <v>0.3821</v>
      </c>
      <c r="C47" s="56">
        <v>0.26083035882021399</v>
      </c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R47"/>
    </row>
    <row r="48" spans="1:18">
      <c r="A48" s="21">
        <v>2</v>
      </c>
      <c r="B48" s="56">
        <v>0.44719999999999999</v>
      </c>
      <c r="C48" s="56">
        <v>0.30844608446084498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R48"/>
    </row>
    <row r="49" spans="1:18">
      <c r="A49" s="21">
        <v>3</v>
      </c>
      <c r="B49" s="56">
        <v>0.51119999999999999</v>
      </c>
      <c r="C49" s="56">
        <v>0.361965677221747</v>
      </c>
      <c r="D49" s="56">
        <v>0.40524524427887298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R49"/>
    </row>
    <row r="50" spans="1:18">
      <c r="A50" s="21">
        <v>4</v>
      </c>
      <c r="B50" s="56">
        <v>0.57150000000000001</v>
      </c>
      <c r="C50" s="56">
        <v>0.41898752895943198</v>
      </c>
      <c r="D50" s="56">
        <v>0.467190381390577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R50"/>
    </row>
    <row r="51" spans="1:18">
      <c r="A51" s="21">
        <v>5</v>
      </c>
      <c r="B51" s="56">
        <v>0.63109999999999999</v>
      </c>
      <c r="C51" s="56">
        <v>0.47935941135097099</v>
      </c>
      <c r="D51" s="56">
        <v>0.540706299521724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R51"/>
    </row>
    <row r="52" spans="1:18">
      <c r="A52" s="21">
        <v>6</v>
      </c>
      <c r="B52" s="56">
        <v>0.68989999999999996</v>
      </c>
      <c r="C52" s="56">
        <v>0.54191528327524097</v>
      </c>
      <c r="D52" s="56">
        <v>0.60357543750882203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R52"/>
    </row>
    <row r="53" spans="1:18">
      <c r="A53" s="21">
        <v>7</v>
      </c>
      <c r="B53" s="56">
        <v>0.73419999999999996</v>
      </c>
      <c r="C53" s="56">
        <v>0.600781650435674</v>
      </c>
      <c r="D53" s="56">
        <v>0.64803267892774996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R53"/>
    </row>
    <row r="54" spans="1:18">
      <c r="A54" s="21">
        <v>8</v>
      </c>
      <c r="B54" s="56">
        <v>0.78180000000000005</v>
      </c>
      <c r="C54" s="56">
        <v>0.65718614420494503</v>
      </c>
      <c r="D54" s="56">
        <v>0.70989237816276296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R54"/>
    </row>
    <row r="55" spans="1:18">
      <c r="A55" s="21">
        <v>9</v>
      </c>
      <c r="B55" s="56">
        <v>0.81930000000000003</v>
      </c>
      <c r="C55" s="56">
        <v>0.71260306242638405</v>
      </c>
      <c r="D55" s="56">
        <v>0.75330558466522402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R55"/>
    </row>
    <row r="56" spans="1:18">
      <c r="A56" s="21">
        <v>10</v>
      </c>
      <c r="B56" s="56">
        <v>0.84399999999999997</v>
      </c>
      <c r="C56" s="56">
        <v>0.75971703980099503</v>
      </c>
      <c r="D56" s="56">
        <v>0.79921820047416003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R56"/>
    </row>
    <row r="57" spans="1:18">
      <c r="A57" s="21">
        <v>11</v>
      </c>
      <c r="B57" s="56">
        <v>0.877</v>
      </c>
      <c r="C57" s="56">
        <v>0.80447566154851402</v>
      </c>
      <c r="D57" s="56">
        <v>0.83104392572894903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R57"/>
    </row>
    <row r="58" spans="1:18">
      <c r="A58" s="21">
        <v>12</v>
      </c>
      <c r="B58" s="56">
        <v>0.9002</v>
      </c>
      <c r="C58" s="56">
        <v>0.84048245986579495</v>
      </c>
      <c r="D58" s="56">
        <v>0.86294782379358304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R58"/>
    </row>
    <row r="59" spans="1:18">
      <c r="A59" s="21">
        <v>13</v>
      </c>
      <c r="B59" s="56">
        <v>0.91910000000000003</v>
      </c>
      <c r="C59" s="56">
        <v>0.87258177981006002</v>
      </c>
      <c r="D59" s="56">
        <v>0.89047377389710902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R59"/>
    </row>
    <row r="60" spans="1:18">
      <c r="A60" s="21">
        <v>14</v>
      </c>
      <c r="B60" s="56">
        <v>0.93679999999999997</v>
      </c>
      <c r="C60" s="56">
        <v>0.90179380322522196</v>
      </c>
      <c r="D60" s="56">
        <v>0.91796332354328902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R60"/>
    </row>
    <row r="61" spans="1:18">
      <c r="A61" s="21">
        <v>15</v>
      </c>
      <c r="B61" s="56">
        <v>0.94750000000000001</v>
      </c>
      <c r="C61" s="56">
        <v>0.92504638218923896</v>
      </c>
      <c r="D61" s="56">
        <v>0.92889748573794895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R61"/>
    </row>
    <row r="62" spans="1:18">
      <c r="A62" s="21">
        <v>16</v>
      </c>
      <c r="B62" s="56">
        <v>0.95840000000000003</v>
      </c>
      <c r="C62" s="56">
        <v>0.94186485466213699</v>
      </c>
      <c r="D62" s="56">
        <v>0.94616782485624396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R62"/>
    </row>
    <row r="63" spans="1:18">
      <c r="A63" s="21">
        <v>17</v>
      </c>
      <c r="B63" s="56">
        <v>0.96579999999999999</v>
      </c>
      <c r="C63" s="56">
        <v>0.95415034864838999</v>
      </c>
      <c r="D63" s="56">
        <v>0.95806276595255102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R63"/>
    </row>
    <row r="64" spans="1:18">
      <c r="A64" s="21">
        <v>18</v>
      </c>
      <c r="B64" s="56">
        <v>0.97350000000000003</v>
      </c>
      <c r="C64" s="56">
        <v>0.96484789956542705</v>
      </c>
      <c r="D64" s="56">
        <v>0.96494143305632096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R64"/>
    </row>
    <row r="65" spans="1:18">
      <c r="A65" s="21">
        <v>19</v>
      </c>
      <c r="B65" s="56">
        <v>0.9798</v>
      </c>
      <c r="C65" s="56">
        <v>0.97217628173946902</v>
      </c>
      <c r="D65" s="56">
        <v>0.976415565915564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R65"/>
    </row>
    <row r="66" spans="1:18">
      <c r="A66" s="21">
        <v>20</v>
      </c>
      <c r="B66" s="56">
        <v>0.98250000000000004</v>
      </c>
      <c r="C66" s="56">
        <v>0.97798434442270099</v>
      </c>
      <c r="D66" s="56">
        <v>0.97937360498298098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R66"/>
    </row>
    <row r="67" spans="1:18">
      <c r="A67" s="32"/>
      <c r="B67" s="20">
        <f t="shared" ref="B67:P67" si="0">IF(SUM(B$36:B$66)=0,"",(LOG10(($A4*$N$1)/INDEX(B$36:B$66,MATCH($A4*$N$1,B$36:B$66)))/LOG10(INDEX(B$36:B$66,MATCH($A4*$N$1,B$36:B$66))/INDEX(B$36:B$66,1+MATCH($A4*$N$1,B$36:B$66))))*(INDEX($A$36:$A$66,MATCH($A4*$N$1,B$36:B$66))-INDEX($A$36:$A$66,1+MATCH($A4*$N$1,B$36:B$66)))+INDEX($A$36:$A$66,MATCH($A4*$N$1,B$36:B$66)))</f>
        <v>6.233529677981748</v>
      </c>
      <c r="C67" s="20">
        <f t="shared" si="0"/>
        <v>8.7795847050650604</v>
      </c>
      <c r="D67" s="20">
        <f t="shared" si="0"/>
        <v>7.8460820809714455</v>
      </c>
      <c r="E67" s="20" t="str">
        <f t="shared" si="0"/>
        <v/>
      </c>
      <c r="F67" s="20" t="str">
        <f t="shared" si="0"/>
        <v/>
      </c>
      <c r="G67" s="20" t="str">
        <f t="shared" si="0"/>
        <v/>
      </c>
      <c r="H67" s="20" t="str">
        <f t="shared" si="0"/>
        <v/>
      </c>
      <c r="I67" s="20" t="str">
        <f t="shared" si="0"/>
        <v/>
      </c>
      <c r="J67" s="20" t="str">
        <f t="shared" si="0"/>
        <v/>
      </c>
      <c r="K67" s="20" t="str">
        <f t="shared" si="0"/>
        <v/>
      </c>
      <c r="L67" s="20" t="str">
        <f t="shared" si="0"/>
        <v/>
      </c>
      <c r="M67" s="20" t="str">
        <f t="shared" si="0"/>
        <v/>
      </c>
      <c r="N67" s="20" t="str">
        <f t="shared" si="0"/>
        <v/>
      </c>
      <c r="O67" s="20" t="str">
        <f t="shared" si="0"/>
        <v/>
      </c>
      <c r="P67" s="20" t="str">
        <f t="shared" si="0"/>
        <v/>
      </c>
    </row>
    <row r="68" spans="1:18">
      <c r="A68" s="32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21"/>
      <c r="P68" s="21"/>
    </row>
    <row r="69" spans="1:18">
      <c r="A69" s="37"/>
      <c r="B69" s="37"/>
      <c r="C69" s="36"/>
      <c r="D69" s="37"/>
      <c r="E69" s="37"/>
      <c r="F69" s="37"/>
      <c r="G69" s="38"/>
      <c r="H69" s="37"/>
      <c r="I69" s="37"/>
      <c r="J69" s="21"/>
      <c r="K69" s="21"/>
      <c r="L69" s="21"/>
      <c r="M69" s="21"/>
    </row>
    <row r="70" spans="1:18">
      <c r="A70" s="37"/>
      <c r="B70" s="37"/>
      <c r="C70" s="36"/>
      <c r="D70" s="36"/>
      <c r="E70" s="37"/>
      <c r="F70" s="37"/>
      <c r="G70" s="38"/>
      <c r="H70" s="37"/>
      <c r="I70" s="37"/>
      <c r="J70" s="21"/>
      <c r="K70" s="21"/>
      <c r="L70" s="21"/>
      <c r="M70" s="21"/>
    </row>
    <row r="71" spans="1:18">
      <c r="A71" s="39"/>
      <c r="B71" s="37"/>
      <c r="C71" s="40"/>
      <c r="D71" s="40"/>
      <c r="E71" s="41"/>
      <c r="F71" s="37"/>
      <c r="G71" s="38"/>
      <c r="H71" s="37"/>
      <c r="I71" s="41"/>
      <c r="J71" s="21"/>
      <c r="K71" s="21"/>
      <c r="L71" s="21"/>
      <c r="M71" s="21"/>
    </row>
    <row r="72" spans="1:18">
      <c r="A72" s="37"/>
      <c r="B72" s="37"/>
      <c r="C72" s="38"/>
      <c r="D72" s="38"/>
      <c r="E72" s="38"/>
      <c r="F72" s="37"/>
      <c r="G72" s="38"/>
      <c r="H72" s="37"/>
      <c r="I72" s="37"/>
      <c r="J72" s="21"/>
      <c r="K72" s="21"/>
      <c r="L72" s="21"/>
      <c r="M72" s="21"/>
    </row>
    <row r="73" spans="1:18">
      <c r="A73" s="37"/>
      <c r="B73" s="37"/>
      <c r="C73" s="38"/>
      <c r="D73" s="38"/>
      <c r="E73" s="38"/>
      <c r="F73" s="37"/>
      <c r="G73" s="38"/>
      <c r="H73" s="37"/>
      <c r="I73" s="37"/>
      <c r="J73" s="21"/>
      <c r="K73" s="21"/>
      <c r="L73" s="21"/>
      <c r="M73" s="2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zoomScale="70" zoomScaleNormal="70" workbookViewId="0">
      <selection activeCell="A3" sqref="A3"/>
    </sheetView>
  </sheetViews>
  <sheetFormatPr defaultColWidth="9" defaultRowHeight="15"/>
  <cols>
    <col min="1" max="16384" width="9" style="2"/>
  </cols>
  <sheetData>
    <row r="1" spans="1:15">
      <c r="A1" s="55" t="str">
        <f>Coversheet!C13</f>
        <v>NPDSCH Case 2 HARQ 2 Standalone Non-anchor (9,5) TBS=936bits repetition =1 EPA5 2x1</v>
      </c>
      <c r="B1" s="21"/>
      <c r="C1" s="21"/>
      <c r="D1" s="21"/>
      <c r="E1" s="21"/>
      <c r="F1" s="21"/>
      <c r="G1" s="21"/>
      <c r="H1" s="21"/>
      <c r="I1" s="21"/>
      <c r="J1" s="21"/>
      <c r="M1" s="29" t="s">
        <v>32</v>
      </c>
      <c r="N1" s="29">
        <v>1</v>
      </c>
      <c r="O1" s="29" t="s">
        <v>34</v>
      </c>
    </row>
    <row r="2" spans="1:15">
      <c r="A2" s="35"/>
      <c r="B2" s="21"/>
      <c r="C2" s="21"/>
      <c r="D2" s="36"/>
      <c r="E2" s="37"/>
      <c r="F2" s="37"/>
      <c r="G2" s="38"/>
      <c r="H2" s="21"/>
      <c r="I2" s="22"/>
      <c r="J2" s="21"/>
      <c r="M2" s="29" t="s">
        <v>33</v>
      </c>
      <c r="N2" s="29">
        <f>N1*0.7</f>
        <v>0.7</v>
      </c>
      <c r="O2" s="29" t="s">
        <v>34</v>
      </c>
    </row>
    <row r="3" spans="1:15">
      <c r="A3" s="29" t="s">
        <v>17</v>
      </c>
      <c r="B3" s="29" t="s">
        <v>2</v>
      </c>
      <c r="C3" s="30" t="s">
        <v>3</v>
      </c>
      <c r="D3" s="29" t="s">
        <v>4</v>
      </c>
      <c r="E3" s="23"/>
      <c r="F3" s="21"/>
      <c r="G3" s="21"/>
      <c r="H3" s="21"/>
      <c r="I3" s="21"/>
      <c r="J3" s="21"/>
      <c r="K3" s="21"/>
      <c r="L3" s="21"/>
      <c r="M3" s="21"/>
    </row>
    <row r="4" spans="1:15">
      <c r="A4" s="31">
        <v>0.7</v>
      </c>
      <c r="B4" s="19">
        <f>AVERAGE(B67:N67)</f>
        <v>7.5823292964131488</v>
      </c>
      <c r="C4" s="19">
        <f>STDEV(B67:N67)</f>
        <v>1.2806354792914043</v>
      </c>
      <c r="D4" s="19">
        <f>ABS(MAX(B67:N67)-MIN(B67:N67))</f>
        <v>2.5475225515787372</v>
      </c>
      <c r="E4" s="21"/>
      <c r="F4" s="21"/>
      <c r="G4" s="21"/>
      <c r="H4" s="21"/>
      <c r="I4" s="21"/>
      <c r="J4" s="21"/>
      <c r="K4" s="21"/>
      <c r="L4" s="21"/>
      <c r="M4" s="21"/>
    </row>
    <row r="5" spans="1:15">
      <c r="A5" s="31"/>
      <c r="B5" s="25"/>
      <c r="C5" s="25"/>
      <c r="D5" s="25"/>
      <c r="E5" s="21"/>
      <c r="F5" s="21"/>
      <c r="G5" s="21"/>
      <c r="H5" s="21"/>
      <c r="I5" s="21"/>
      <c r="J5" s="21"/>
      <c r="K5" s="21"/>
      <c r="L5" s="21"/>
      <c r="M5" s="21"/>
    </row>
    <row r="6" spans="1:15">
      <c r="A6" s="24"/>
      <c r="B6" s="21"/>
      <c r="C6" s="25"/>
      <c r="D6" s="25"/>
      <c r="E6" s="42"/>
      <c r="F6" s="21"/>
      <c r="G6" s="21"/>
      <c r="H6" s="21"/>
      <c r="I6" s="21"/>
      <c r="J6" s="21"/>
      <c r="K6" s="21"/>
      <c r="L6" s="21"/>
      <c r="M6" s="21"/>
    </row>
    <row r="7" spans="1:15">
      <c r="A7" s="24"/>
      <c r="B7" s="21"/>
      <c r="C7" s="25"/>
      <c r="D7" s="25"/>
      <c r="E7" s="42"/>
      <c r="F7" s="21"/>
      <c r="G7" s="21"/>
      <c r="H7" s="21"/>
      <c r="I7" s="21"/>
      <c r="J7" s="21"/>
      <c r="K7" s="21"/>
      <c r="L7" s="21"/>
      <c r="M7" s="21"/>
    </row>
    <row r="8" spans="1:15">
      <c r="A8" s="24"/>
      <c r="B8" s="21"/>
      <c r="C8" s="25"/>
      <c r="D8" s="25"/>
      <c r="E8" s="42"/>
      <c r="F8" s="21"/>
      <c r="G8" s="21"/>
      <c r="H8" s="21"/>
      <c r="I8" s="21"/>
      <c r="J8" s="21"/>
      <c r="K8" s="21"/>
      <c r="L8" s="21"/>
      <c r="M8" s="21"/>
    </row>
    <row r="9" spans="1:15">
      <c r="A9" s="24"/>
      <c r="B9" s="21"/>
      <c r="C9" s="25"/>
      <c r="D9" s="25"/>
      <c r="E9" s="42"/>
      <c r="F9" s="21"/>
      <c r="G9" s="21"/>
      <c r="H9" s="21"/>
      <c r="I9" s="21"/>
      <c r="J9" s="21"/>
      <c r="K9" s="21"/>
      <c r="L9" s="21"/>
      <c r="M9" s="21"/>
    </row>
    <row r="10" spans="1:15">
      <c r="A10" s="24"/>
      <c r="B10" s="21"/>
      <c r="C10" s="25"/>
      <c r="D10" s="25"/>
      <c r="E10" s="42"/>
      <c r="F10" s="21"/>
      <c r="G10" s="21"/>
      <c r="H10" s="21"/>
      <c r="I10" s="21"/>
      <c r="J10" s="21"/>
      <c r="K10" s="21"/>
      <c r="L10" s="21"/>
      <c r="M10" s="21"/>
    </row>
    <row r="11" spans="1:15">
      <c r="A11" s="24"/>
      <c r="B11" s="21"/>
      <c r="C11" s="25"/>
      <c r="D11" s="25"/>
      <c r="E11" s="42"/>
      <c r="F11" s="21"/>
      <c r="G11" s="21"/>
      <c r="H11" s="21"/>
      <c r="I11" s="21"/>
      <c r="J11" s="21"/>
      <c r="K11" s="21"/>
      <c r="L11" s="21"/>
      <c r="M11" s="21"/>
    </row>
    <row r="12" spans="1:15">
      <c r="A12" s="24"/>
      <c r="B12" s="21"/>
      <c r="C12" s="25"/>
      <c r="D12" s="25"/>
      <c r="E12" s="42"/>
      <c r="F12" s="21"/>
      <c r="G12" s="21"/>
      <c r="H12" s="21"/>
      <c r="I12" s="21"/>
      <c r="J12" s="21"/>
      <c r="K12" s="21"/>
      <c r="L12" s="21"/>
      <c r="M12" s="21"/>
    </row>
    <row r="13" spans="1:15">
      <c r="A13" s="24"/>
      <c r="B13" s="21"/>
      <c r="C13" s="25"/>
      <c r="D13" s="25"/>
      <c r="E13" s="42"/>
      <c r="F13" s="21"/>
      <c r="G13" s="21"/>
      <c r="H13" s="21"/>
      <c r="I13" s="21"/>
      <c r="J13" s="21"/>
      <c r="K13" s="21"/>
      <c r="L13" s="21"/>
      <c r="M13" s="21"/>
    </row>
    <row r="14" spans="1:15">
      <c r="A14" s="24"/>
      <c r="B14" s="21"/>
      <c r="C14" s="25"/>
      <c r="D14" s="25"/>
      <c r="E14" s="42"/>
      <c r="F14" s="21"/>
      <c r="G14" s="21"/>
      <c r="H14" s="21"/>
      <c r="I14" s="21"/>
      <c r="J14" s="21"/>
      <c r="K14" s="21"/>
      <c r="L14" s="21"/>
      <c r="M14" s="21"/>
    </row>
    <row r="15" spans="1:15">
      <c r="A15" s="24"/>
      <c r="B15" s="21"/>
      <c r="C15" s="25"/>
      <c r="D15" s="25"/>
      <c r="E15" s="42"/>
      <c r="F15" s="21"/>
      <c r="G15" s="21"/>
      <c r="H15" s="21"/>
      <c r="I15" s="21"/>
      <c r="J15" s="21"/>
      <c r="K15" s="21"/>
      <c r="L15" s="21"/>
      <c r="M15" s="21"/>
    </row>
    <row r="16" spans="1:15">
      <c r="A16" s="24"/>
      <c r="B16" s="21"/>
      <c r="C16" s="25"/>
      <c r="D16" s="25"/>
      <c r="E16" s="42"/>
      <c r="F16" s="21"/>
      <c r="G16" s="21"/>
      <c r="H16" s="21"/>
      <c r="I16" s="21"/>
      <c r="J16" s="21"/>
      <c r="K16" s="21"/>
      <c r="L16" s="21"/>
      <c r="M16" s="21"/>
    </row>
    <row r="17" spans="1:14">
      <c r="A17" s="24"/>
      <c r="B17" s="21"/>
      <c r="C17" s="25"/>
      <c r="D17" s="25"/>
      <c r="E17" s="42"/>
      <c r="F17" s="37"/>
      <c r="G17" s="38"/>
      <c r="H17" s="37"/>
      <c r="I17" s="37"/>
      <c r="J17" s="21"/>
      <c r="K17" s="21"/>
      <c r="L17" s="21"/>
      <c r="M17" s="21"/>
      <c r="N17" s="21"/>
    </row>
    <row r="18" spans="1:14">
      <c r="A18" s="24"/>
      <c r="B18" s="21"/>
      <c r="C18" s="25"/>
      <c r="D18" s="25"/>
      <c r="E18" s="42"/>
      <c r="F18" s="37"/>
      <c r="G18" s="38"/>
      <c r="H18" s="37"/>
      <c r="I18" s="37"/>
      <c r="J18" s="21"/>
      <c r="K18" s="21"/>
      <c r="L18" s="21"/>
      <c r="M18" s="21"/>
      <c r="N18" s="21"/>
    </row>
    <row r="19" spans="1:14">
      <c r="A19" s="24"/>
      <c r="B19" s="21"/>
      <c r="C19" s="25"/>
      <c r="D19" s="25"/>
      <c r="E19" s="42"/>
      <c r="F19" s="37"/>
      <c r="G19" s="38"/>
      <c r="H19" s="37"/>
      <c r="I19" s="37"/>
      <c r="J19" s="21"/>
      <c r="K19" s="21"/>
      <c r="L19" s="21"/>
      <c r="M19" s="21"/>
      <c r="N19" s="21"/>
    </row>
    <row r="20" spans="1:14">
      <c r="A20" s="24"/>
      <c r="B20" s="21"/>
      <c r="C20" s="25"/>
      <c r="D20" s="25"/>
      <c r="E20" s="42"/>
      <c r="F20" s="37"/>
      <c r="G20" s="38"/>
      <c r="H20" s="37"/>
      <c r="I20" s="37"/>
      <c r="J20" s="21"/>
      <c r="K20" s="21"/>
      <c r="L20" s="21"/>
      <c r="M20" s="21"/>
      <c r="N20" s="21"/>
    </row>
    <row r="21" spans="1:14">
      <c r="A21" s="24"/>
      <c r="B21" s="21"/>
      <c r="C21" s="25"/>
      <c r="D21" s="25"/>
      <c r="E21" s="42"/>
      <c r="F21" s="37"/>
      <c r="G21" s="38"/>
      <c r="H21" s="37"/>
      <c r="I21" s="37"/>
      <c r="J21" s="21"/>
      <c r="K21" s="21"/>
      <c r="L21" s="21"/>
      <c r="M21" s="21"/>
      <c r="N21" s="21"/>
    </row>
    <row r="22" spans="1:14">
      <c r="A22" s="24"/>
      <c r="B22" s="21"/>
      <c r="C22" s="25"/>
      <c r="D22" s="25"/>
      <c r="E22" s="42"/>
      <c r="F22" s="37"/>
      <c r="G22" s="38"/>
      <c r="H22" s="37"/>
      <c r="I22" s="37"/>
      <c r="J22" s="21"/>
      <c r="K22" s="21"/>
      <c r="L22" s="21"/>
      <c r="M22" s="21"/>
      <c r="N22" s="21"/>
    </row>
    <row r="23" spans="1:14">
      <c r="A23" s="24"/>
      <c r="B23" s="21"/>
      <c r="C23" s="25"/>
      <c r="D23" s="25"/>
      <c r="E23" s="42"/>
      <c r="F23" s="37"/>
      <c r="G23" s="38"/>
      <c r="H23" s="37"/>
      <c r="I23" s="37"/>
      <c r="J23" s="21"/>
      <c r="K23" s="21"/>
      <c r="L23" s="21"/>
      <c r="M23" s="21"/>
      <c r="N23" s="21"/>
    </row>
    <row r="24" spans="1:14">
      <c r="A24" s="24"/>
      <c r="B24" s="21"/>
      <c r="C24" s="25"/>
      <c r="D24" s="25"/>
      <c r="E24" s="42"/>
      <c r="F24" s="37"/>
      <c r="G24" s="38"/>
      <c r="H24" s="37"/>
      <c r="I24" s="37"/>
      <c r="J24" s="21"/>
      <c r="K24" s="21"/>
      <c r="L24" s="21"/>
      <c r="M24" s="21"/>
      <c r="N24" s="21"/>
    </row>
    <row r="25" spans="1:14">
      <c r="A25" s="24"/>
      <c r="B25" s="21"/>
      <c r="C25" s="25"/>
      <c r="D25" s="25"/>
      <c r="E25" s="42"/>
      <c r="F25" s="37"/>
      <c r="G25" s="38"/>
      <c r="H25" s="37"/>
      <c r="I25" s="37"/>
      <c r="J25" s="21"/>
      <c r="K25" s="21"/>
      <c r="L25" s="21"/>
      <c r="M25" s="21"/>
      <c r="N25" s="34"/>
    </row>
    <row r="26" spans="1:14">
      <c r="A26" s="24"/>
      <c r="B26" s="21"/>
      <c r="C26" s="25"/>
      <c r="D26" s="25"/>
      <c r="E26" s="42"/>
      <c r="F26" s="37"/>
      <c r="G26" s="38"/>
      <c r="H26" s="37"/>
      <c r="I26" s="37"/>
      <c r="J26" s="21"/>
      <c r="K26" s="21"/>
      <c r="L26" s="21"/>
      <c r="M26" s="21"/>
      <c r="N26" s="21"/>
    </row>
    <row r="27" spans="1:14">
      <c r="A27" s="24"/>
      <c r="B27" s="21"/>
      <c r="C27" s="25"/>
      <c r="D27" s="25"/>
      <c r="E27" s="42"/>
      <c r="F27" s="37"/>
      <c r="G27" s="38"/>
      <c r="H27" s="37"/>
      <c r="I27" s="37"/>
      <c r="J27" s="21"/>
      <c r="K27" s="21"/>
      <c r="L27" s="21"/>
      <c r="M27" s="21"/>
      <c r="N27" s="21"/>
    </row>
    <row r="28" spans="1:14">
      <c r="A28" s="24"/>
      <c r="B28" s="21"/>
      <c r="C28" s="25"/>
      <c r="D28" s="25"/>
      <c r="E28" s="42"/>
      <c r="F28" s="37"/>
      <c r="G28" s="38"/>
      <c r="H28" s="37"/>
      <c r="I28" s="37"/>
      <c r="J28" s="21"/>
      <c r="K28" s="21"/>
      <c r="L28" s="21"/>
      <c r="M28" s="21"/>
      <c r="N28" s="21"/>
    </row>
    <row r="29" spans="1:14">
      <c r="A29" s="24"/>
      <c r="B29" s="21"/>
      <c r="C29" s="25"/>
      <c r="D29" s="25"/>
      <c r="E29" s="42"/>
      <c r="F29" s="37"/>
      <c r="G29" s="38"/>
      <c r="H29" s="37"/>
      <c r="I29" s="37"/>
      <c r="J29" s="21"/>
      <c r="K29" s="21"/>
      <c r="L29" s="21"/>
      <c r="M29" s="21"/>
      <c r="N29" s="21"/>
    </row>
    <row r="30" spans="1:14">
      <c r="A30" s="24"/>
      <c r="B30" s="21"/>
      <c r="C30" s="25"/>
      <c r="D30" s="25"/>
      <c r="E30" s="42"/>
      <c r="F30" s="37"/>
      <c r="G30" s="38"/>
      <c r="H30" s="37"/>
      <c r="I30" s="37"/>
      <c r="J30" s="21"/>
      <c r="K30" s="21"/>
      <c r="L30" s="21"/>
      <c r="M30" s="21"/>
      <c r="N30" s="21"/>
    </row>
    <row r="31" spans="1:14">
      <c r="A31" s="24"/>
      <c r="B31" s="21"/>
      <c r="C31" s="25"/>
      <c r="D31" s="25"/>
      <c r="E31" s="42"/>
      <c r="F31" s="37"/>
      <c r="G31" s="38"/>
      <c r="H31" s="37"/>
      <c r="I31" s="37"/>
      <c r="J31" s="21"/>
      <c r="K31" s="21"/>
      <c r="L31" s="21"/>
      <c r="M31" s="21"/>
      <c r="N31" s="21"/>
    </row>
    <row r="32" spans="1:14">
      <c r="A32" s="24"/>
      <c r="B32" s="21"/>
      <c r="C32" s="25"/>
      <c r="D32" s="25"/>
      <c r="E32" s="42"/>
      <c r="F32" s="37"/>
      <c r="G32" s="38"/>
      <c r="H32" s="37"/>
      <c r="I32" s="37"/>
      <c r="J32" s="21"/>
      <c r="K32" s="21"/>
      <c r="L32" s="21"/>
      <c r="M32" s="21"/>
      <c r="N32" s="21"/>
    </row>
    <row r="33" spans="1:16">
      <c r="A33" s="24"/>
      <c r="B33" s="21"/>
      <c r="C33" s="25"/>
      <c r="D33" s="25"/>
      <c r="E33" s="42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>
      <c r="A34" s="24"/>
      <c r="B34" s="21"/>
      <c r="C34" s="25"/>
      <c r="D34" s="25"/>
      <c r="E34" s="42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57">
      <c r="A35" s="26" t="s">
        <v>1</v>
      </c>
      <c r="B35" s="26" t="s">
        <v>5</v>
      </c>
      <c r="C35" s="27" t="s">
        <v>0</v>
      </c>
      <c r="D35" s="58" t="s">
        <v>49</v>
      </c>
      <c r="E35" s="58" t="s">
        <v>50</v>
      </c>
      <c r="F35" s="26" t="s">
        <v>8</v>
      </c>
      <c r="G35" s="26" t="s">
        <v>9</v>
      </c>
      <c r="H35" s="26" t="s">
        <v>10</v>
      </c>
      <c r="I35" s="26" t="s">
        <v>11</v>
      </c>
      <c r="J35" s="28" t="s">
        <v>12</v>
      </c>
      <c r="K35" s="28" t="s">
        <v>13</v>
      </c>
      <c r="L35" s="28" t="s">
        <v>14</v>
      </c>
      <c r="M35" s="28" t="s">
        <v>15</v>
      </c>
      <c r="N35" s="28" t="s">
        <v>16</v>
      </c>
      <c r="O35" s="28"/>
      <c r="P35" s="28"/>
    </row>
    <row r="36" spans="1:16">
      <c r="A36" s="21">
        <v>-10</v>
      </c>
      <c r="B36" s="56">
        <v>0</v>
      </c>
      <c r="C36" s="56">
        <v>1.2502500500100001E-3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  <row r="37" spans="1:16">
      <c r="A37" s="21">
        <v>-9</v>
      </c>
      <c r="B37" s="56">
        <v>0</v>
      </c>
      <c r="C37" s="56">
        <v>4.2303937520338404E-3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</row>
    <row r="38" spans="1:16">
      <c r="A38" s="21">
        <v>-8</v>
      </c>
      <c r="B38" s="56">
        <v>6.9999999999999999E-4</v>
      </c>
      <c r="C38" s="56">
        <v>9.7431132762473907E-3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</row>
    <row r="39" spans="1:16">
      <c r="A39" s="21">
        <v>-7</v>
      </c>
      <c r="B39" s="56">
        <v>3.2000000000000002E-3</v>
      </c>
      <c r="C39" s="56">
        <v>1.9559716599190299E-2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1:16">
      <c r="A40" s="21">
        <v>-6</v>
      </c>
      <c r="B40" s="56">
        <v>1.15E-2</v>
      </c>
      <c r="C40" s="56">
        <v>3.3146903381394602E-2</v>
      </c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</row>
    <row r="41" spans="1:16">
      <c r="A41" s="21">
        <v>-5</v>
      </c>
      <c r="B41" s="56">
        <v>3.2000000000000001E-2</v>
      </c>
      <c r="C41" s="56">
        <v>5.22395887968111E-2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</row>
    <row r="42" spans="1:16">
      <c r="A42" s="21">
        <v>-4</v>
      </c>
      <c r="B42" s="56">
        <v>6.6199999999999995E-2</v>
      </c>
      <c r="C42" s="56">
        <v>7.6446225061584702E-2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spans="1:16">
      <c r="A43" s="21">
        <v>-3</v>
      </c>
      <c r="B43" s="56">
        <v>0.1181</v>
      </c>
      <c r="C43" s="56">
        <v>0.10466069359260601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1:16">
      <c r="A44" s="21">
        <v>-2</v>
      </c>
      <c r="B44" s="56">
        <v>0.17810000000000001</v>
      </c>
      <c r="C44" s="56">
        <v>0.13555980403871401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1:16">
      <c r="A45" s="21">
        <v>-1</v>
      </c>
      <c r="B45" s="56">
        <v>0.2445</v>
      </c>
      <c r="C45" s="56">
        <v>0.17316404006890801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</row>
    <row r="46" spans="1:16">
      <c r="A46" s="21">
        <v>0</v>
      </c>
      <c r="B46" s="56">
        <v>0.31519999999999998</v>
      </c>
      <c r="C46" s="56">
        <v>0.214546708031713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</row>
    <row r="47" spans="1:16">
      <c r="A47" s="21">
        <v>1</v>
      </c>
      <c r="B47" s="56">
        <v>0.3871</v>
      </c>
      <c r="C47" s="56">
        <v>0.26083035882021399</v>
      </c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</row>
    <row r="48" spans="1:16">
      <c r="A48" s="21">
        <v>2</v>
      </c>
      <c r="B48" s="56">
        <v>0.45040000000000002</v>
      </c>
      <c r="C48" s="56">
        <v>0.30844608446084498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</row>
    <row r="49" spans="1:16">
      <c r="A49" s="21">
        <v>3</v>
      </c>
      <c r="B49" s="56">
        <v>0.51290000000000002</v>
      </c>
      <c r="C49" s="56">
        <v>0.361965677221747</v>
      </c>
      <c r="D49" s="56">
        <v>0.40583994312764199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</row>
    <row r="50" spans="1:16">
      <c r="A50" s="21">
        <v>4</v>
      </c>
      <c r="B50" s="56">
        <v>0.57350000000000001</v>
      </c>
      <c r="C50" s="56">
        <v>0.41898752895943198</v>
      </c>
      <c r="D50" s="56">
        <v>0.46697561612021499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</row>
    <row r="51" spans="1:16">
      <c r="A51" s="21">
        <v>5</v>
      </c>
      <c r="B51" s="56">
        <v>0.62839999999999996</v>
      </c>
      <c r="C51" s="56">
        <v>0.47935941135097099</v>
      </c>
      <c r="D51" s="56">
        <v>0.53951605603983299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</row>
    <row r="52" spans="1:16">
      <c r="A52" s="21">
        <v>6</v>
      </c>
      <c r="B52" s="56">
        <v>0.6895</v>
      </c>
      <c r="C52" s="56">
        <v>0.54191528327524097</v>
      </c>
      <c r="D52" s="56">
        <v>0.60437021060152796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</row>
    <row r="53" spans="1:16">
      <c r="A53" s="21">
        <v>7</v>
      </c>
      <c r="B53" s="56">
        <v>0.7359</v>
      </c>
      <c r="C53" s="56">
        <v>0.600781650435674</v>
      </c>
      <c r="D53" s="56">
        <v>0.66693071400746795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</row>
    <row r="54" spans="1:16">
      <c r="A54" s="21">
        <v>8</v>
      </c>
      <c r="B54" s="56">
        <v>0.77969999999999995</v>
      </c>
      <c r="C54" s="56">
        <v>0.65718614420494503</v>
      </c>
      <c r="D54" s="56">
        <v>0.71229919290314803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</row>
    <row r="55" spans="1:16">
      <c r="A55" s="21">
        <v>9</v>
      </c>
      <c r="B55" s="56">
        <v>0.81640000000000001</v>
      </c>
      <c r="C55" s="56">
        <v>0.71260306242638405</v>
      </c>
      <c r="D55" s="56">
        <v>0.77023590079326298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</row>
    <row r="56" spans="1:16">
      <c r="A56" s="21">
        <v>10</v>
      </c>
      <c r="B56" s="56">
        <v>0.85029999999999994</v>
      </c>
      <c r="C56" s="56">
        <v>0.75971703980099503</v>
      </c>
      <c r="D56" s="56">
        <v>0.81044956143699398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</row>
    <row r="57" spans="1:16">
      <c r="A57" s="21">
        <v>11</v>
      </c>
      <c r="B57" s="56">
        <v>0.87760000000000005</v>
      </c>
      <c r="C57" s="56">
        <v>0.80447566154851402</v>
      </c>
      <c r="D57" s="56">
        <v>0.85067127658674402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</row>
    <row r="58" spans="1:16">
      <c r="A58" s="21">
        <v>12</v>
      </c>
      <c r="B58" s="56">
        <v>0.9</v>
      </c>
      <c r="C58" s="56">
        <v>0.84048245986579495</v>
      </c>
      <c r="D58" s="56">
        <v>0.87436354795657101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</row>
    <row r="59" spans="1:16">
      <c r="A59" s="21">
        <v>13</v>
      </c>
      <c r="B59" s="56">
        <v>0.91859999999999997</v>
      </c>
      <c r="C59" s="56">
        <v>0.87258177981006002</v>
      </c>
      <c r="D59" s="56">
        <v>0.902899659336173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</row>
    <row r="60" spans="1:16">
      <c r="A60" s="21">
        <v>14</v>
      </c>
      <c r="B60" s="56">
        <v>0.93340000000000001</v>
      </c>
      <c r="C60" s="56">
        <v>0.90179380322522196</v>
      </c>
      <c r="D60" s="56">
        <v>0.92481754678950001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</row>
    <row r="61" spans="1:16">
      <c r="A61" s="21">
        <v>15</v>
      </c>
      <c r="B61" s="56">
        <v>0.94720000000000004</v>
      </c>
      <c r="C61" s="56">
        <v>0.92504638218923896</v>
      </c>
      <c r="D61" s="56">
        <v>0.94047766120592302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</row>
    <row r="62" spans="1:16">
      <c r="A62" s="21">
        <v>16</v>
      </c>
      <c r="B62" s="56">
        <v>0.95669999999999999</v>
      </c>
      <c r="C62" s="56">
        <v>0.94186485466213699</v>
      </c>
      <c r="D62" s="56">
        <v>0.95868548096867301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</row>
    <row r="63" spans="1:16">
      <c r="A63" s="21">
        <v>17</v>
      </c>
      <c r="B63" s="56">
        <v>0.96460000000000001</v>
      </c>
      <c r="C63" s="56">
        <v>0.95415034864838999</v>
      </c>
      <c r="D63" s="56">
        <v>0.96523961346711495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</row>
    <row r="64" spans="1:16">
      <c r="A64" s="21">
        <v>18</v>
      </c>
      <c r="B64" s="56">
        <v>0.97250000000000003</v>
      </c>
      <c r="C64" s="56">
        <v>0.96484789956542705</v>
      </c>
      <c r="D64" s="56">
        <v>0.97368899640069195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</row>
    <row r="65" spans="1:16">
      <c r="A65" s="21">
        <v>19</v>
      </c>
      <c r="B65" s="56">
        <v>0.97719999999999996</v>
      </c>
      <c r="C65" s="56">
        <v>0.97217628173946902</v>
      </c>
      <c r="D65" s="56">
        <v>0.97990265989899406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</row>
    <row r="66" spans="1:16">
      <c r="A66" s="21">
        <v>20</v>
      </c>
      <c r="B66" s="56">
        <v>0.98270000000000002</v>
      </c>
      <c r="C66" s="56">
        <v>0.97798434442270099</v>
      </c>
      <c r="D66" s="56">
        <v>0.98564374864113502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</row>
    <row r="67" spans="1:16">
      <c r="A67" s="32"/>
      <c r="B67" s="20">
        <f t="shared" ref="B67:P67" si="0">IF(SUM(B$36:B$66)=0,"",(LOG10(($A4*$N$1)/INDEX(B$36:B$66,MATCH($A4*$N$1,B$36:B$66)))/LOG10(INDEX(B$36:B$66,MATCH($A4*$N$1,B$36:B$66))/INDEX(B$36:B$66,1+MATCH($A4*$N$1,B$36:B$66))))*(INDEX($A$36:$A$66,MATCH($A4*$N$1,B$36:B$66))-INDEX($A$36:$A$66,1+MATCH($A4*$N$1,B$36:B$66)))+INDEX($A$36:$A$66,MATCH($A4*$N$1,B$36:B$66)))</f>
        <v>6.2320621534863232</v>
      </c>
      <c r="C67" s="20">
        <f t="shared" si="0"/>
        <v>8.7795847050650604</v>
      </c>
      <c r="D67" s="20">
        <f t="shared" si="0"/>
        <v>7.7353410306880628</v>
      </c>
      <c r="E67" s="20" t="str">
        <f t="shared" si="0"/>
        <v/>
      </c>
      <c r="F67" s="20" t="str">
        <f t="shared" si="0"/>
        <v/>
      </c>
      <c r="G67" s="20" t="str">
        <f t="shared" si="0"/>
        <v/>
      </c>
      <c r="H67" s="20" t="str">
        <f t="shared" si="0"/>
        <v/>
      </c>
      <c r="I67" s="20" t="str">
        <f t="shared" si="0"/>
        <v/>
      </c>
      <c r="J67" s="20" t="str">
        <f t="shared" si="0"/>
        <v/>
      </c>
      <c r="K67" s="20" t="str">
        <f t="shared" si="0"/>
        <v/>
      </c>
      <c r="L67" s="20" t="str">
        <f t="shared" si="0"/>
        <v/>
      </c>
      <c r="M67" s="20" t="str">
        <f t="shared" si="0"/>
        <v/>
      </c>
      <c r="N67" s="20" t="str">
        <f t="shared" si="0"/>
        <v/>
      </c>
      <c r="O67" s="20" t="str">
        <f t="shared" si="0"/>
        <v/>
      </c>
      <c r="P67" s="20" t="str">
        <f t="shared" si="0"/>
        <v/>
      </c>
    </row>
    <row r="68" spans="1:16">
      <c r="A68" s="32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21"/>
      <c r="P68" s="21"/>
    </row>
    <row r="69" spans="1:16">
      <c r="A69" s="37"/>
      <c r="B69" s="37"/>
      <c r="C69" s="36"/>
      <c r="D69" s="37"/>
      <c r="E69" s="37"/>
      <c r="F69" s="37"/>
      <c r="G69" s="38"/>
      <c r="H69" s="37"/>
      <c r="I69" s="37"/>
      <c r="J69" s="21"/>
      <c r="K69" s="21"/>
      <c r="L69" s="21"/>
      <c r="M69" s="21"/>
    </row>
    <row r="70" spans="1:16">
      <c r="A70" s="37"/>
      <c r="B70" s="37"/>
      <c r="C70" s="36"/>
      <c r="D70" s="36"/>
      <c r="E70" s="37"/>
      <c r="F70" s="37"/>
      <c r="G70" s="38"/>
      <c r="H70" s="37"/>
      <c r="I70" s="37"/>
      <c r="J70" s="21"/>
      <c r="K70" s="21"/>
      <c r="L70" s="21"/>
      <c r="M70" s="21"/>
    </row>
    <row r="71" spans="1:16">
      <c r="A71" s="39"/>
      <c r="B71" s="37"/>
      <c r="C71" s="40"/>
      <c r="D71" s="40"/>
      <c r="E71" s="41"/>
      <c r="F71" s="37"/>
      <c r="G71" s="38"/>
      <c r="H71" s="37"/>
      <c r="I71" s="41"/>
      <c r="J71" s="21"/>
      <c r="K71" s="21"/>
      <c r="L71" s="21"/>
      <c r="M71" s="21"/>
    </row>
    <row r="72" spans="1:16">
      <c r="A72" s="37"/>
      <c r="B72" s="37"/>
      <c r="C72" s="38"/>
      <c r="D72" s="38"/>
      <c r="E72" s="38"/>
      <c r="F72" s="37"/>
      <c r="G72" s="38"/>
      <c r="H72" s="37"/>
      <c r="I72" s="37"/>
      <c r="J72" s="21"/>
      <c r="K72" s="21"/>
      <c r="L72" s="21"/>
      <c r="M72" s="21"/>
    </row>
    <row r="73" spans="1:16">
      <c r="A73" s="37"/>
      <c r="B73" s="37"/>
      <c r="C73" s="38"/>
      <c r="D73" s="38"/>
      <c r="E73" s="38"/>
      <c r="F73" s="37"/>
      <c r="G73" s="38"/>
      <c r="H73" s="37"/>
      <c r="I73" s="37"/>
      <c r="J73" s="21"/>
      <c r="K73" s="21"/>
      <c r="L73" s="21"/>
      <c r="M73" s="2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Coversheet</vt:lpstr>
      <vt:lpstr>NPDSCH Rep1 HARQ1</vt:lpstr>
      <vt:lpstr>NPDSCH Rep1 HARQ2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keywords>CTPClassification=CTP_PUBLIC:VisualMarkings=</cp:keywords>
  <cp:lastModifiedBy>Tian, Shuang</cp:lastModifiedBy>
  <dcterms:created xsi:type="dcterms:W3CDTF">2016-06-16T04:04:26Z</dcterms:created>
  <dcterms:modified xsi:type="dcterms:W3CDTF">2017-05-12T15:36:59Z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1469166316</vt:lpwstr>
  </property>
  <property fmtid="{D5CDD505-2E9C-101B-9397-08002B2CF9AE}" pid="7" name="_2015_ms_pID_725343">
    <vt:lpwstr>(2)mwuof2+qJ85fBk52CNQRzeCCubHomZKYRZQVMPx9eguE7MJpaoifWzQC5GFAPv2ubFc19lx7
PeJBGs4IHIsjg32Mo2ZOrBPTp/tTFyDvqCfP30uwaV6YqCo60geXY3+Ky3hvFlFZaIOxu0fJ
/Jz5MY/hdwEUgfh/Lj1uLrfC4dJwFdAWsaX5HG6w8SiJjsh9jb5nkjJnlbWPGe8B8EK0aZmW
y3eRTxMDA8eKRyshHg</vt:lpwstr>
  </property>
  <property fmtid="{D5CDD505-2E9C-101B-9397-08002B2CF9AE}" pid="8" name="_2015_ms_pID_7253431">
    <vt:lpwstr>b/6pYrZwTa2mdxteicpeK49ge1CbHU49XeJGrlNFVvF+7h3wMiRwqA
wlJ7s7UhXtokuhSlRylVmy/k3rHUVV/dmew2OMW1xKYN5dAxeNxmk70nyrYSoBjfZGZBCltW
4xdo3uUG0ziQu78+RJj+brrNmst5UIQ7D5+hWHIeDLd21PBPnEaSLeiY4BX+P2FxjXBrTlem
FFraq77lbhqzdOay</vt:lpwstr>
  </property>
  <property fmtid="{D5CDD505-2E9C-101B-9397-08002B2CF9AE}" pid="9" name="TitusGUID">
    <vt:lpwstr>04722912-7c35-4334-8088-a3ee81e6cbb6</vt:lpwstr>
  </property>
  <property fmtid="{D5CDD505-2E9C-101B-9397-08002B2CF9AE}" pid="10" name="CTP_TimeStamp">
    <vt:lpwstr>2017-05-12 15:36:58Z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CTP_PUBLIC</vt:lpwstr>
  </property>
</Properties>
</file>